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laide\Desktop\Nuovo bando TT\pubblicazione portale\"/>
    </mc:Choice>
  </mc:AlternateContent>
  <xr:revisionPtr revIDLastSave="0" documentId="13_ncr:1_{23D718B8-246D-4F43-BEA4-8EB1E435887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vviso 3.3.1 - Formulario_1_2" sheetId="12" r:id="rId1"/>
    <sheet name="Avviso 3.3.1 - Formulario_3_4" sheetId="2" r:id="rId2"/>
  </sheets>
  <definedNames>
    <definedName name="_Toc514140733" localSheetId="0">'Avviso 3.3.1 - Formulario_1_2'!#REF!</definedName>
    <definedName name="_Toc514140733" localSheetId="1">'Avviso 3.3.1 - Formulario_3_4'!$A$313</definedName>
    <definedName name="_Toc514241691" localSheetId="0">'Avviso 3.3.1 - Formulario_1_2'!$A$512</definedName>
    <definedName name="_Toc514241691" localSheetId="1">'Avviso 3.3.1 - Formulario_3_4'!#REF!</definedName>
    <definedName name="_Toc514411823" localSheetId="0">'Avviso 3.3.1 - Formulario_1_2'!$A$512</definedName>
    <definedName name="_Toc514411823" localSheetId="1">'Avviso 3.3.1 - Formulario_3_4'!#REF!</definedName>
    <definedName name="_Toc514411841" localSheetId="0">'Avviso 3.3.1 - Formulario_1_2'!#REF!</definedName>
    <definedName name="_Toc514411841" localSheetId="1">'Avviso 3.3.1 - Formulario_3_4'!#REF!</definedName>
    <definedName name="Aerospazio">#REF!</definedName>
    <definedName name="Domini">#REF!</definedName>
    <definedName name="Trasport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6" i="2" l="1"/>
  <c r="J497" i="2"/>
  <c r="J498" i="2"/>
  <c r="J499" i="2"/>
  <c r="J500" i="2"/>
  <c r="J501" i="2"/>
  <c r="J495" i="2"/>
  <c r="E496" i="2"/>
  <c r="E497" i="2"/>
  <c r="E495" i="2"/>
  <c r="J493" i="2"/>
  <c r="E493" i="2"/>
  <c r="J441" i="2"/>
  <c r="J442" i="2"/>
  <c r="J443" i="2"/>
  <c r="J444" i="2"/>
  <c r="J445" i="2"/>
  <c r="J446" i="2"/>
  <c r="J440" i="2"/>
  <c r="E440" i="2"/>
  <c r="E457" i="2"/>
  <c r="J438" i="2"/>
  <c r="E438" i="2"/>
  <c r="E402" i="2"/>
  <c r="J402" i="2"/>
  <c r="F386" i="2"/>
  <c r="H386" i="2"/>
  <c r="H385" i="2"/>
  <c r="F385" i="2"/>
  <c r="H383" i="2"/>
  <c r="F383" i="2"/>
  <c r="J382" i="2"/>
  <c r="J381" i="2"/>
  <c r="H361" i="2"/>
  <c r="H360" i="2"/>
  <c r="F361" i="2"/>
  <c r="F360" i="2"/>
  <c r="H358" i="2"/>
  <c r="F358" i="2"/>
  <c r="J357" i="2"/>
  <c r="J356" i="2"/>
  <c r="H249" i="2"/>
  <c r="J249" i="2"/>
  <c r="H250" i="2"/>
  <c r="J250" i="2"/>
  <c r="H251" i="2"/>
  <c r="J251" i="2"/>
  <c r="H248" i="2"/>
  <c r="J248" i="2"/>
  <c r="J246" i="2"/>
  <c r="H246" i="2"/>
  <c r="F245" i="2"/>
  <c r="F244" i="2"/>
  <c r="F243" i="2"/>
  <c r="F242" i="2"/>
  <c r="F210" i="2"/>
  <c r="H210" i="2"/>
  <c r="F211" i="2"/>
  <c r="H211" i="2"/>
  <c r="F212" i="2"/>
  <c r="H212" i="2"/>
  <c r="F213" i="2"/>
  <c r="H213" i="2"/>
  <c r="H209" i="2"/>
  <c r="F209" i="2"/>
  <c r="H207" i="2"/>
  <c r="F207" i="2"/>
  <c r="J206" i="2"/>
  <c r="J205" i="2"/>
  <c r="J204" i="2"/>
  <c r="J203" i="2"/>
  <c r="J202" i="2"/>
  <c r="H252" i="2"/>
  <c r="J447" i="2"/>
  <c r="J358" i="2"/>
  <c r="J383" i="2"/>
  <c r="F246" i="2"/>
  <c r="H214" i="2"/>
  <c r="J252" i="2"/>
  <c r="F214" i="2"/>
  <c r="J207" i="2"/>
  <c r="F218" i="2"/>
  <c r="J222" i="2"/>
  <c r="H222" i="2"/>
  <c r="F221" i="2"/>
  <c r="F220" i="2"/>
  <c r="F219" i="2"/>
  <c r="J228" i="2"/>
  <c r="H228" i="2"/>
  <c r="F227" i="2"/>
  <c r="F226" i="2"/>
  <c r="F225" i="2"/>
  <c r="F224" i="2"/>
  <c r="J234" i="2"/>
  <c r="H234" i="2"/>
  <c r="F233" i="2"/>
  <c r="F232" i="2"/>
  <c r="F231" i="2"/>
  <c r="F230" i="2"/>
  <c r="J240" i="2"/>
  <c r="H240" i="2"/>
  <c r="F239" i="2"/>
  <c r="F238" i="2"/>
  <c r="F237" i="2"/>
  <c r="F236" i="2"/>
  <c r="H379" i="2"/>
  <c r="F379" i="2"/>
  <c r="J378" i="2"/>
  <c r="J377" i="2"/>
  <c r="H375" i="2"/>
  <c r="F375" i="2"/>
  <c r="J374" i="2"/>
  <c r="J373" i="2"/>
  <c r="H371" i="2"/>
  <c r="F371" i="2"/>
  <c r="J370" i="2"/>
  <c r="J369" i="2"/>
  <c r="E484" i="2"/>
  <c r="J484" i="2"/>
  <c r="J475" i="2"/>
  <c r="J466" i="2"/>
  <c r="E466" i="2"/>
  <c r="K122" i="2"/>
  <c r="E441" i="2"/>
  <c r="E442" i="2"/>
  <c r="J420" i="2"/>
  <c r="E420" i="2"/>
  <c r="J340" i="2"/>
  <c r="F354" i="2"/>
  <c r="H350" i="2"/>
  <c r="F350" i="2"/>
  <c r="J349" i="2"/>
  <c r="J348" i="2"/>
  <c r="H193" i="2"/>
  <c r="F193" i="2"/>
  <c r="J192" i="2"/>
  <c r="J191" i="2"/>
  <c r="J190" i="2"/>
  <c r="J189" i="2"/>
  <c r="J188" i="2"/>
  <c r="H367" i="2"/>
  <c r="F367" i="2"/>
  <c r="J457" i="2"/>
  <c r="J429" i="2"/>
  <c r="E429" i="2"/>
  <c r="J411" i="2"/>
  <c r="E411" i="2"/>
  <c r="H354" i="2"/>
  <c r="H346" i="2"/>
  <c r="F346" i="2"/>
  <c r="H342" i="2"/>
  <c r="F342" i="2"/>
  <c r="J366" i="2"/>
  <c r="J365" i="2"/>
  <c r="J353" i="2"/>
  <c r="J352" i="2"/>
  <c r="J345" i="2"/>
  <c r="J344" i="2"/>
  <c r="H200" i="2"/>
  <c r="F200" i="2"/>
  <c r="J199" i="2"/>
  <c r="J198" i="2"/>
  <c r="J197" i="2"/>
  <c r="J196" i="2"/>
  <c r="J195" i="2"/>
  <c r="H186" i="2"/>
  <c r="F186" i="2"/>
  <c r="J185" i="2"/>
  <c r="J184" i="2"/>
  <c r="J183" i="2"/>
  <c r="J182" i="2"/>
  <c r="J181" i="2"/>
  <c r="J341" i="2"/>
  <c r="J175" i="2"/>
  <c r="J176" i="2"/>
  <c r="J177" i="2"/>
  <c r="J178" i="2"/>
  <c r="J174" i="2"/>
  <c r="H179" i="2"/>
  <c r="F179" i="2"/>
  <c r="H387" i="2"/>
  <c r="E447" i="2"/>
  <c r="H362" i="2"/>
  <c r="F387" i="2"/>
  <c r="F362" i="2"/>
  <c r="J212" i="2"/>
  <c r="F250" i="2"/>
  <c r="F251" i="2"/>
  <c r="F249" i="2"/>
  <c r="F248" i="2"/>
  <c r="J209" i="2"/>
  <c r="J213" i="2"/>
  <c r="J211" i="2"/>
  <c r="J210" i="2"/>
  <c r="F222" i="2"/>
  <c r="F234" i="2"/>
  <c r="F228" i="2"/>
  <c r="F240" i="2"/>
  <c r="J375" i="2"/>
  <c r="J379" i="2"/>
  <c r="J385" i="2"/>
  <c r="J371" i="2"/>
  <c r="J386" i="2"/>
  <c r="J502" i="2"/>
  <c r="E502" i="2"/>
  <c r="J350" i="2"/>
  <c r="J193" i="2"/>
  <c r="J361" i="2"/>
  <c r="J354" i="2"/>
  <c r="J346" i="2"/>
  <c r="J367" i="2"/>
  <c r="J360" i="2"/>
  <c r="J342" i="2"/>
  <c r="J200" i="2"/>
  <c r="J186" i="2"/>
  <c r="J179" i="2"/>
  <c r="H389" i="2"/>
  <c r="F389" i="2"/>
  <c r="J389" i="2"/>
  <c r="J387" i="2"/>
  <c r="J214" i="2"/>
  <c r="J254" i="2"/>
  <c r="F252" i="2"/>
  <c r="E504" i="2"/>
  <c r="J504" i="2"/>
  <c r="J362" i="2"/>
  <c r="E475" i="2"/>
</calcChain>
</file>

<file path=xl/sharedStrings.xml><?xml version="1.0" encoding="utf-8"?>
<sst xmlns="http://schemas.openxmlformats.org/spreadsheetml/2006/main" count="1091" uniqueCount="235">
  <si>
    <t>POR CAMPANIA FESR 2014/2020</t>
  </si>
  <si>
    <t>Il / La sottoscritto/a</t>
  </si>
  <si>
    <t>nato / a</t>
  </si>
  <si>
    <t>il</t>
  </si>
  <si>
    <t>CF</t>
  </si>
  <si>
    <t>in via/piazza</t>
  </si>
  <si>
    <t>Prov</t>
  </si>
  <si>
    <t>CAP</t>
  </si>
  <si>
    <t>PEC</t>
  </si>
  <si>
    <t>€</t>
  </si>
  <si>
    <t>DICHIARA</t>
  </si>
  <si>
    <t>□</t>
  </si>
  <si>
    <t>●</t>
  </si>
  <si>
    <t xml:space="preserve"> residente a </t>
  </si>
  <si>
    <t>Luogo</t>
  </si>
  <si>
    <t>data</t>
  </si>
  <si>
    <t>1. Dati del Soggetto proponente</t>
  </si>
  <si>
    <t xml:space="preserve">Forma giuridica </t>
  </si>
  <si>
    <t>Estremi atto costitutivo</t>
  </si>
  <si>
    <r>
      <t>Dimensione impresa</t>
    </r>
    <r>
      <rPr>
        <i/>
        <sz val="10"/>
        <color indexed="8"/>
        <rFont val="Times New Roman"/>
        <family val="1"/>
      </rPr>
      <t xml:space="preserve"> (da dichiarare sulla base dei criteri indicati nell’allegato 1 al Regolamento UE n. 651/2014)</t>
    </r>
  </si>
  <si>
    <r>
      <t>Tipo di impresa</t>
    </r>
    <r>
      <rPr>
        <i/>
        <sz val="10"/>
        <color indexed="8"/>
        <rFont val="Times New Roman"/>
        <family val="1"/>
      </rPr>
      <t xml:space="preserve"> - ai sensi delle definizioni di impresa autonoma, associata o collegate di cui all’Allegato I del Regolamento UE 651/2014, l’impresa proponente risulta essere:</t>
    </r>
  </si>
  <si>
    <t>Compagine sociale</t>
  </si>
  <si>
    <t>N.</t>
  </si>
  <si>
    <t>Cognome/Denominazione</t>
  </si>
  <si>
    <t>Nome</t>
  </si>
  <si>
    <t>CF/P.IVA</t>
  </si>
  <si>
    <t>Comune residenza/sede legale</t>
  </si>
  <si>
    <t>Quota posseduta</t>
  </si>
  <si>
    <t>Legale rappresentante</t>
  </si>
  <si>
    <t>Cognome</t>
  </si>
  <si>
    <t>Comune di nascita</t>
  </si>
  <si>
    <t>Comune</t>
  </si>
  <si>
    <t>E-mail</t>
  </si>
  <si>
    <t>data di nascita</t>
  </si>
  <si>
    <t>Via/piazza</t>
  </si>
  <si>
    <t>Prov.</t>
  </si>
  <si>
    <t xml:space="preserve">Telefono </t>
  </si>
  <si>
    <t>Sito internet</t>
  </si>
  <si>
    <t>Sede Legale</t>
  </si>
  <si>
    <t>n. civ.</t>
  </si>
  <si>
    <r>
      <t>Nominativo</t>
    </r>
    <r>
      <rPr>
        <i/>
        <sz val="10"/>
        <color indexed="8"/>
        <rFont val="Times New Roman"/>
        <family val="1"/>
      </rPr>
      <t xml:space="preserve"> (se libero professionista)</t>
    </r>
  </si>
  <si>
    <t xml:space="preserve">Sede operativa </t>
  </si>
  <si>
    <t xml:space="preserve">Attiva in Regione Campania    </t>
  </si>
  <si>
    <t xml:space="preserve">Da attivare in Regione Campania    </t>
  </si>
  <si>
    <t>Settore di Attività ATECO 2007</t>
  </si>
  <si>
    <t>Descrizione attività economica</t>
  </si>
  <si>
    <t>Codice attività economica</t>
  </si>
  <si>
    <t>Iscrizioni</t>
  </si>
  <si>
    <t>Registro Imprese</t>
  </si>
  <si>
    <t>di</t>
  </si>
  <si>
    <t>al n°</t>
  </si>
  <si>
    <t>dal</t>
  </si>
  <si>
    <t>REA</t>
  </si>
  <si>
    <t>INPS</t>
  </si>
  <si>
    <t>Partita IVA</t>
  </si>
  <si>
    <t>Denominazione Albo/Elenco</t>
  </si>
  <si>
    <t>Numero iscrizione</t>
  </si>
  <si>
    <t>Data iscrizione</t>
  </si>
  <si>
    <t>Settore</t>
  </si>
  <si>
    <t>numero</t>
  </si>
  <si>
    <t xml:space="preserve">2.2 Struttura Organizzativa </t>
  </si>
  <si>
    <t>2.3 Prodotti/servizi e processo produttivo</t>
  </si>
  <si>
    <t>2.4 Mercato di riferimento e concorrenza</t>
  </si>
  <si>
    <t xml:space="preserve">3.1 Titolo del progetto </t>
  </si>
  <si>
    <t xml:space="preserve">
</t>
  </si>
  <si>
    <t>3.2 Sintesi del progetto</t>
  </si>
  <si>
    <t xml:space="preserve">4. Piano dei costi </t>
  </si>
  <si>
    <t xml:space="preserve">Profilo </t>
  </si>
  <si>
    <t xml:space="preserve">Qualifica </t>
  </si>
  <si>
    <t>Rapporto di impiego</t>
  </si>
  <si>
    <t>N. Unità</t>
  </si>
  <si>
    <t>Totale ore Persona sul progetto</t>
  </si>
  <si>
    <t>Costo Totale</t>
  </si>
  <si>
    <t>Nome e/o profilo consulente</t>
  </si>
  <si>
    <t>Attività previste nel progetto</t>
  </si>
  <si>
    <t>N. gg. Persona</t>
  </si>
  <si>
    <t>Costo GG</t>
  </si>
  <si>
    <t xml:space="preserve">Tipologia di spesa ammissibile </t>
  </si>
  <si>
    <t xml:space="preserve">Contributo
 richiesto 
</t>
  </si>
  <si>
    <t xml:space="preserve">% Intensità 
d’aiuto
</t>
  </si>
  <si>
    <r>
      <t xml:space="preserve">Costo Ammissibile </t>
    </r>
    <r>
      <rPr>
        <b/>
        <i/>
        <sz val="8"/>
        <color indexed="8"/>
        <rFont val="Times New Roman"/>
        <family val="1"/>
      </rPr>
      <t>Importo al netto dell’IVA se detraibile</t>
    </r>
  </si>
  <si>
    <t>Già impiegato/da impiegare</t>
  </si>
  <si>
    <t>EURO</t>
  </si>
  <si>
    <t>Apporto mezzi propri</t>
  </si>
  <si>
    <t>Contributi c/capitale richiesti</t>
  </si>
  <si>
    <t>Spese non ammissibili</t>
  </si>
  <si>
    <t>Finanziamenti a m/l termine</t>
  </si>
  <si>
    <t>Finanziamenti a breve termine</t>
  </si>
  <si>
    <t>Debiti verso fornitori</t>
  </si>
  <si>
    <t>Cash flow</t>
  </si>
  <si>
    <t>Fabbisogni</t>
  </si>
  <si>
    <t>Fonti di copertura</t>
  </si>
  <si>
    <t>Altro …..</t>
  </si>
  <si>
    <t>Totale</t>
  </si>
  <si>
    <t>DICHIARAZIONE</t>
  </si>
  <si>
    <t>ai sensi del DPR n. 445 del 28.12.2000</t>
  </si>
  <si>
    <t>n.civico</t>
  </si>
  <si>
    <t>consapevole delle sanzioni penali a cui può andare incontro in caso di false attestazioni e dichiarazioni mendaci, sotto la propria responsabilità ai sensi e per gli effetti degli artt. 47 e 76 del DPR n. 445 del 28.12.2000</t>
  </si>
  <si>
    <t>con riferimento al progetto</t>
  </si>
  <si>
    <t>Ruolo all’interno dell’aggregazione</t>
  </si>
  <si>
    <t>Capofila</t>
  </si>
  <si>
    <t>Partner</t>
  </si>
  <si>
    <t>P.IVA/C.F.</t>
  </si>
  <si>
    <t xml:space="preserve">N. </t>
  </si>
  <si>
    <t xml:space="preserve">Denominazione </t>
  </si>
  <si>
    <t xml:space="preserve">Per ciascuno dei soggetti partecipanti indicati in tabella compilare le specifiche sezioni anagrafiche </t>
  </si>
  <si>
    <t xml:space="preserve">Descrivere la struttura organizzativa del proponente, nonché le esperienze e le competenze del/dei titolare/i e/o del management.
</t>
  </si>
  <si>
    <t xml:space="preserve">Descrivere le tipologie del prodotto e/o servizio offerto, evidenziandone in particolare le caratteristiche distintive.
Descrivere in sintesi le fasi principali del processo produttivo o di erogazione dei servizi indicandone le tecnologie impiegate.
</t>
  </si>
  <si>
    <t>N</t>
  </si>
  <si>
    <t xml:space="preserve">Descrivere la struttura organizzativa del progetto in termini di:
- organizzazione e qualificazione delle risorse coinvolte 
- ripartizione delle attività (Solo per progetti associati).
</t>
  </si>
  <si>
    <t>3.12 Cronoprogramma delle attività</t>
  </si>
  <si>
    <t xml:space="preserve">Descrivere le fasi salienti del progetto e i relativi tempi di realizzazione.
</t>
  </si>
  <si>
    <t>Spese per Ricerca Industriale (RI)</t>
  </si>
  <si>
    <t>Spese per Sviluppo Sperimentale (SS)</t>
  </si>
  <si>
    <t>Costi ammissibili per Ricerca Industriale (RI)</t>
  </si>
  <si>
    <t>Costi ammissibili per Sviluppo Sperimentale (SS)</t>
  </si>
  <si>
    <t>Descrivere le spese generali, motivandone il contributo alla realizzazione del progetto.</t>
  </si>
  <si>
    <t>Descrivere le spese per altri costi di esercizio, motivandone il contributo alla realizzazione del progetto e facendo riferimento alle  modalità di imputazione.</t>
  </si>
  <si>
    <t>aggiungere le righe se necessario</t>
  </si>
  <si>
    <t>……..da specificare</t>
  </si>
  <si>
    <t>Asse Prioritario 3 - Competitività del sistema produttivo
Obiettivo Specifico 3.1 Rilancio della propensione agli investimenti del sistema produttivo
Azione 3.1.1 Aiuti per gli investimenti in macchinari, impianti e beni intangibili e accompagnamento dei processi di riorganizzazione e ristrutturazione aziendale</t>
  </si>
  <si>
    <t>Allegato 2</t>
  </si>
  <si>
    <t>Formulario</t>
  </si>
  <si>
    <t>Denominazione/Ragione Sociale</t>
  </si>
  <si>
    <t xml:space="preserve">Evidenziare se nei tre anni precedenti la data di presentazione della domanda di agevolazione i proponenti abbiano realizzato almeno un programma di R&amp;S o di investimento sulle tematiche di innovazione che si intendono sviluppare e riportare le principali informazioni
</t>
  </si>
  <si>
    <t>3.4 Caratteristiche e adeguatezza dei soggetti proponenti in relazione al tipo di progetto che si intende realizzare</t>
  </si>
  <si>
    <t xml:space="preserve">3.5a Capacità della proposta progettuale di favorire l’introduzione nelle imprese di innovazioni di prodotto/servizio ovvero di processo. </t>
  </si>
  <si>
    <t xml:space="preserve">Grado di esperienza e competenza dei consulenti coinvolti nel settore di riferimento
</t>
  </si>
  <si>
    <t xml:space="preserve">Riportare e descrivere in maniera sintetica ma esaustiva:
- analisi del contesto tecnologico di riferimento (stato dell’arte, bibliografia di settore, analisi brevettuale, ecc.)
- specifiche tecniche (requisiti del prodotto-processo da implementare, vincoli tecnici e normativi, ecc.)
- strategie di valorizzazione/ industrializzazione previste, in relazione alla dimensione e alle specificità del mercato di riferimento
- procedure/modalità di attuazione del progetto 
</t>
  </si>
  <si>
    <t>Attività progettuale/Servizio da erogare</t>
  </si>
  <si>
    <t>Anni esperienza nello specifico setttore</t>
  </si>
  <si>
    <t>Totale spese ammissibili (SA)</t>
  </si>
  <si>
    <t>SF=</t>
  </si>
  <si>
    <t xml:space="preserve">Indicare se il progetto prevede impatti diretti e indiretti sulla riduzione del consumo di risorse idriche ed energetiche, sull’efficientamento energetico, sulla riduzione di emissioni e rifiuti.
</t>
  </si>
  <si>
    <t>Fasi</t>
  </si>
  <si>
    <t>I bimestre</t>
  </si>
  <si>
    <t>II bimestre</t>
  </si>
  <si>
    <t>III bimestre</t>
  </si>
  <si>
    <t>IV bimestre</t>
  </si>
  <si>
    <t>V bimestre</t>
  </si>
  <si>
    <t>VI bimestre</t>
  </si>
  <si>
    <t>a.1) Personale</t>
  </si>
  <si>
    <t xml:space="preserve">a.2) Strumentazione e attrezzature </t>
  </si>
  <si>
    <t>a.3) Ricerca contrattuale, Servizi di consulenza, Acquisizione di brevetti</t>
  </si>
  <si>
    <t xml:space="preserve">a.4) Spese generali </t>
  </si>
  <si>
    <t>a.5) Altri costi d’esercizio</t>
  </si>
  <si>
    <t>Proponente</t>
  </si>
  <si>
    <t>Totale Proponente</t>
  </si>
  <si>
    <t>Partner 1</t>
  </si>
  <si>
    <t>Totale Partner 1</t>
  </si>
  <si>
    <t xml:space="preserve">b.1) Macchinari, impianti ed attrezzature </t>
  </si>
  <si>
    <t xml:space="preserve">b.2) Programmi informatici e servizi TIC </t>
  </si>
  <si>
    <t>b.3) Immobilizzazioni immateriali</t>
  </si>
  <si>
    <t>Ricerca industriale</t>
  </si>
  <si>
    <t>Sviluppo sperimentale</t>
  </si>
  <si>
    <r>
      <t xml:space="preserve">4.1 Costi per tipologia
</t>
    </r>
    <r>
      <rPr>
        <i/>
        <sz val="11"/>
        <color theme="1"/>
        <rFont val="Times New Roman"/>
        <family val="1"/>
      </rPr>
      <t>(riportare gli importi al netto dell’IVA se detraibile)</t>
    </r>
  </si>
  <si>
    <t xml:space="preserve">TOTALE SPESE </t>
  </si>
  <si>
    <t>di cui Spese non ammissibili</t>
  </si>
  <si>
    <t>di cui Spese ammissibili</t>
  </si>
  <si>
    <t>4.2 Descrizione dei costi</t>
  </si>
  <si>
    <t>a.2) Strumentazione e attrezzature</t>
  </si>
  <si>
    <t>a.1) Costo del personale</t>
  </si>
  <si>
    <r>
      <t xml:space="preserve">A) Attività di Ricerca industriale e Sviluppo sperimentale
</t>
    </r>
    <r>
      <rPr>
        <i/>
        <sz val="10"/>
        <color theme="1"/>
        <rFont val="Times New Roman"/>
        <family val="1"/>
      </rPr>
      <t>(Questa sezione deve essere predisposta per ogni soggetto proponente nel caso di aggregazioni temporanee)</t>
    </r>
  </si>
  <si>
    <t>a.3.1) Ricerca contrattuale e Acquisizione di brevetti</t>
  </si>
  <si>
    <t>a.3.2) Costo per servizi di consulenza e/o di servizi equivalenti</t>
  </si>
  <si>
    <t>B) Attività di industrializzazione</t>
  </si>
  <si>
    <t>Descrivere le spese per Macchinari, impianti e sttrezzature, motivandone il contributo alla realizzazione del progetto.</t>
  </si>
  <si>
    <t>Descrivere le spese per Programmi informatici e servizi TIC, motivandone il contributo alla realizzazione del progetto</t>
  </si>
  <si>
    <t>Descrivere le spese per Immobilizzazioni immateriali, motivandone il contributo alla realizzazione del progetto</t>
  </si>
  <si>
    <t>Descrivere le spese per Ricerca contrattuale e Acquisizione di brevetti, motivandone il contributo alla realizzazione del progetto</t>
  </si>
  <si>
    <t>Descrivere le spese (comprese quelle non agevolabili), motivandone il contributo alla realizzazione del progetto e facendo riferimento alla modalità di calcolo.</t>
  </si>
  <si>
    <t>Fatturato complessivo ultimo triennio</t>
  </si>
  <si>
    <t xml:space="preserve">Totale Proponente </t>
  </si>
  <si>
    <t>Totale A) Attività industriale e sviluppo sperimentale</t>
  </si>
  <si>
    <t>Totale B) Attività di industrializzazione</t>
  </si>
  <si>
    <t>Totale A) Attività di Ricerca industriale e Sviluppo sperimentale</t>
  </si>
  <si>
    <r>
      <t xml:space="preserve">A) Attività di ricerca e sviluppo sperimentale 
</t>
    </r>
    <r>
      <rPr>
        <i/>
        <sz val="10"/>
        <color theme="1"/>
        <rFont val="Times New Roman"/>
        <family val="1"/>
      </rPr>
      <t>(Nel caso di aggregazioni temporanee, se necessario aggiungere sezioni "Partner")</t>
    </r>
  </si>
  <si>
    <t>4.3 Contributo richiesto</t>
  </si>
  <si>
    <t>Spese per consulenze (lett. b.4)</t>
  </si>
  <si>
    <t>Spese per investimenti produttivi (lett. b.1, b2 e b.3)</t>
  </si>
  <si>
    <t>Totale A)</t>
  </si>
  <si>
    <t>Totale B)</t>
  </si>
  <si>
    <t>TOTALE FABBISOGNI</t>
  </si>
  <si>
    <t>TOTALE FONTI DI COPERTURA</t>
  </si>
  <si>
    <t>Partner 2</t>
  </si>
  <si>
    <t>Totale Partner 2</t>
  </si>
  <si>
    <t>di essere informato che ai sensi del Regolamento UE n. 679/2016 "Regolamento generale sulla protezione dei dati", l’Amministrazione utilizzerà i dati acquisiti nel presente Formulario, esclusivamente per le finalità relative all’Avviso Pubblico per il quale gli stessi vengono comunicati, secondo le modalità previste dalle leggi e dai regolamenti vigenti.</t>
  </si>
  <si>
    <t>che le informazioni riportate nel Formulario sono autentiche e sottoscrive tutto quanto in esso contenuto;</t>
  </si>
  <si>
    <t>4.4 Quadro finanziario del Programma</t>
  </si>
  <si>
    <t xml:space="preserve">Illustrare le modalità attraverso cui si farà fronte al finanziamento delle spese non coperte da agevolazione. 
</t>
  </si>
  <si>
    <r>
      <t xml:space="preserve">Descrizione delle modalità di apporto dei mezzi propri e di ricorso a finanziamenti a b/m/l termine
</t>
    </r>
    <r>
      <rPr>
        <i/>
        <sz val="11"/>
        <color theme="1"/>
        <rFont val="Times New Roman"/>
        <family val="1"/>
      </rPr>
      <t>(Questa sezione deve essere predisposta per ogni soggetto proponente nel caso di aggregazioni temporanee)</t>
    </r>
  </si>
  <si>
    <r>
      <t xml:space="preserve">B) Attività di industrializzazione
</t>
    </r>
    <r>
      <rPr>
        <i/>
        <sz val="10"/>
        <color theme="1"/>
        <rFont val="Times New Roman"/>
        <family val="1"/>
      </rPr>
      <t>(Nel caso di aggregazioni temporanee, se necessario aggiungere sezioni "Partner")</t>
    </r>
  </si>
  <si>
    <r>
      <t xml:space="preserve">B) Attività di industrializzazione
</t>
    </r>
    <r>
      <rPr>
        <i/>
        <sz val="10"/>
        <color rgb="FF000000"/>
        <rFont val="Times New Roman"/>
        <family val="1"/>
      </rPr>
      <t>(Questa sezione deve essere predisposta per ogni soggetto proponente nel caso di aggregazioni temporanee)</t>
    </r>
  </si>
  <si>
    <t>2.Presentazione del/dei proponente/partner</t>
  </si>
  <si>
    <t>2.1 Storia del/i proponente/partner</t>
  </si>
  <si>
    <t xml:space="preserve">- Area d'innovazione:
- Traiettoria tecnologica:
Descrivere aderenza e contributo del progetto all'area di innovazione e alle traiettorie tecnologiche della RIS3 Campania indicate
</t>
  </si>
  <si>
    <t xml:space="preserve">3.3 Responsabile tecnico/scientifico e team di progetto </t>
  </si>
  <si>
    <t xml:space="preserve">Fornire i riferimenti del responsabile tecnico/scientifico e del team di progetto e riportare le principali competenze ed esperienze
</t>
  </si>
  <si>
    <t>Descrivere il proprio scenario competitivo: mercato di riferimento (situazione attuale e trend), target e posizionamento, principali fornitori, principali clienti.</t>
  </si>
  <si>
    <t xml:space="preserve">in qualità di </t>
  </si>
  <si>
    <t>dell'impresa</t>
  </si>
  <si>
    <t>Consulente (denominazione, sede, CF/P.IVA)</t>
  </si>
  <si>
    <t>Partner 3</t>
  </si>
  <si>
    <t>Totale Partner 3</t>
  </si>
  <si>
    <t>Partner 4</t>
  </si>
  <si>
    <t>Totale Partner 4</t>
  </si>
  <si>
    <t xml:space="preserve">A) Attività di Ricerca industriale e sviluppo sperimentale
(Nel caso di aggregazioni temporanee, se necessario aggiungere sezioni "Partner")		</t>
  </si>
  <si>
    <t>Totale A) Attività di Ricerca industriale e sviluppo sperimentale</t>
  </si>
  <si>
    <t xml:space="preserve">B) Attività di industrializzazione
(Nel caso di aggregazioni temporanee, se necessario aggiungere sezioni "Partner")		</t>
  </si>
  <si>
    <t xml:space="preserve">Denominazione dell’impresa in forma singola o dell’aggregazione </t>
  </si>
  <si>
    <t>Avviso pubblico
per il sostegno alle MPMI campane nella realizzazione di progetti di trasferimento tecnologico e industrializzazione</t>
  </si>
  <si>
    <t>……da specificare</t>
  </si>
  <si>
    <t>Legale rappresentante/titolare</t>
  </si>
  <si>
    <t xml:space="preserve">Nel caso di aggregazioni temporanee compilare la tabella seguente inserendo i dati di tutte le imprese associate: </t>
  </si>
  <si>
    <t xml:space="preserve">Descrivere sinteticamente le fasi salienti (es. nascita, sviluppo, trasformazione, riorganizzazione, ecc.) dello sviluppo dell’attività imprenditoriale.
</t>
  </si>
  <si>
    <t xml:space="preserve">Evidenziare i contenuti del progetto tenendo in considerazione in maniera alternativa l’introduzione di:
- Innovazioni di prodotto/servizio caratterizzate da originalità e complessità progettuale;
- Miglioramenti significativi di prodotti/servizi esistenti o di processi produttivi e tecnologie consolidate.
</t>
  </si>
  <si>
    <t>3.5c Presenza di accordi di collaborazione tecnologica, produttiva e commerciale</t>
  </si>
  <si>
    <t xml:space="preserve">3.5b Livello di maturità tecnologica (TRL, TECHNOLOGY READINESS LEVEL) della proposta </t>
  </si>
  <si>
    <t xml:space="preserve">Dichiarare il livello di maturità tecnologica del progetto ( livello minimo TRL 4).
</t>
  </si>
  <si>
    <t>FIRMA DIGITALE
DEL LEGALE RAPPRESENTANTE</t>
  </si>
  <si>
    <t>Avviso pubblico
per il sostegno alle MPMI campane nella realizzazione di progetti di  trasferimento tecnologico e industrializzazione</t>
  </si>
  <si>
    <t>3. Progetto di  trasferimento tecnologico e industrializzazione</t>
  </si>
  <si>
    <t xml:space="preserve">Descrivere sinteticamente il progetto che si intende realizzare:
- il soggetto proponente/capofila e i soggetti partner coinvolti nel progetto (in caso di aggregazione); 
- i fabbisogni che si intendono soddisfare
- gli obiettivi produttivi e di mercato e i risultati attesi del Progetto
- le soluzioni tecnologiche, produttive e/o organizzative che si intendono sviluppare e industrializzare; 
</t>
  </si>
  <si>
    <t xml:space="preserve">Evidenziare se presenti accordi di collaborazione tecnologica, produttiva e commerciale con incubatori/acceleratori d’impresa certificati, centri di competenza ad alta specializzazione, centri di competenza tecnologica certificati o innovation hub e riportare le principali informazioni                    </t>
  </si>
  <si>
    <t xml:space="preserve">3.6 Capacità organizzativa e gestionale del soggetto richiedente </t>
  </si>
  <si>
    <t>3.7 Qualificazione, capacità ed esperienza dei consulenti coinvolti</t>
  </si>
  <si>
    <t>3.8 Qualità tecnica e completezza del progetto proposto</t>
  </si>
  <si>
    <t>Volume d’affari (VA) (anno)</t>
  </si>
  <si>
    <t>3.9 Sostenibilità economico finanziaria</t>
  </si>
  <si>
    <r>
      <t xml:space="preserve">3.9a Rapporto (SF) tra dimensione finanziaria del progetto (SA) e il volume d’affari (VA) dell’impresa proponente. 
</t>
    </r>
    <r>
      <rPr>
        <i/>
        <sz val="10"/>
        <color theme="1"/>
        <rFont val="Times New Roman"/>
        <family val="1"/>
      </rPr>
      <t>Il volume d’affari utilizzato sarà quello con il valore più elevato tra gli importi tra quelli riferiti agli anni di esercizio 2019 e 2020.</t>
    </r>
  </si>
  <si>
    <t>3.10 Miglioramento della capacità di innovazione rispetto alle traiettorie dei domini tecnologici-produttivi della RIS3 Campania</t>
  </si>
  <si>
    <t>3.11 Contributo alla promozione dello sviluppo sostenibile</t>
  </si>
  <si>
    <t xml:space="preserve">b.4) Spese per consulenze </t>
  </si>
  <si>
    <r>
      <t>presentato a valere dall'Avviso pubblico per il sostegno alle MPMI campane nella realizzazione di progetti di  trasferimento tecnologico e industrializzazione” - Azione 3.1.1 "Aiuti per gli investimenti in macchinari, impianti e beni intangibili e accompagnamento dei processi di riorganizzazione e ristrutturazione aziendale"</t>
    </r>
    <r>
      <rPr>
        <sz val="11"/>
        <color indexed="8"/>
        <rFont val="Times New Roman"/>
        <family val="1"/>
      </rPr>
      <t>,</t>
    </r>
  </si>
  <si>
    <r>
      <t>presentato a valere dall'Avviso pubblico per il sostegno alle MPMI campane nella realizzazione di progetti di trasferimento tecnologico e industrializzazione” - Azione 3.1.1 "Aiuti per gli investimenti in macchinari, impianti e beni intangibili e accompagnamento dei processi di riorganizzazione e ristrutturazione aziendale"</t>
    </r>
    <r>
      <rPr>
        <sz val="11"/>
        <color indexed="8"/>
        <rFont val="Times New Roman"/>
        <family val="1"/>
      </rPr>
      <t>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</si>
</sst>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############"/>
    <numFmt numFmtId="166" formatCode="00000"/>
    <numFmt numFmtId="167" formatCode="#,##0.00\ &quot;€&quot;"/>
  </numFmts>
  <fonts count="23" x14ac:knownFonts="1">
    <font>
      <sz val="11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8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4"/>
      <color theme="1"/>
      <name val="Times New Roman"/>
      <family val="1"/>
    </font>
    <font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i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43">
    <xf numFmtId="0" fontId="0" fillId="0" borderId="0" xfId="0"/>
    <xf numFmtId="0" fontId="5" fillId="2" borderId="2" xfId="0" applyFont="1" applyFill="1" applyBorder="1" applyAlignment="1"/>
    <xf numFmtId="0" fontId="5" fillId="2" borderId="1" xfId="0" applyFont="1" applyFill="1" applyBorder="1" applyAlignment="1"/>
    <xf numFmtId="0" fontId="5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3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14" fontId="5" fillId="3" borderId="3" xfId="0" applyNumberFormat="1" applyFont="1" applyFill="1" applyBorder="1" applyAlignment="1">
      <alignment vertical="center"/>
    </xf>
    <xf numFmtId="14" fontId="5" fillId="3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justify" vertical="top" wrapText="1"/>
    </xf>
    <xf numFmtId="49" fontId="13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 applyProtection="1">
      <alignment horizontal="justify" vertical="top" wrapText="1"/>
      <protection hidden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justify" vertical="top" wrapText="1"/>
    </xf>
    <xf numFmtId="0" fontId="18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justify" vertical="top" wrapText="1"/>
    </xf>
    <xf numFmtId="0" fontId="6" fillId="0" borderId="0" xfId="0" applyFont="1" applyAlignment="1" applyProtection="1">
      <alignment horizontal="left"/>
      <protection hidden="1"/>
    </xf>
    <xf numFmtId="0" fontId="11" fillId="2" borderId="8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1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Border="1"/>
    <xf numFmtId="0" fontId="9" fillId="0" borderId="0" xfId="0" applyFont="1" applyFill="1" applyBorder="1" applyAlignment="1">
      <alignment horizontal="justify" vertical="top" wrapText="1"/>
    </xf>
    <xf numFmtId="44" fontId="9" fillId="0" borderId="0" xfId="0" applyNumberFormat="1" applyFont="1" applyFill="1" applyBorder="1" applyAlignment="1">
      <alignment horizontal="left" vertical="center"/>
    </xf>
    <xf numFmtId="44" fontId="9" fillId="0" borderId="0" xfId="0" applyNumberFormat="1" applyFont="1" applyFill="1" applyBorder="1" applyAlignment="1">
      <alignment vertical="center"/>
    </xf>
    <xf numFmtId="2" fontId="9" fillId="0" borderId="1" xfId="0" applyNumberFormat="1" applyFont="1" applyBorder="1"/>
    <xf numFmtId="44" fontId="9" fillId="0" borderId="1" xfId="0" applyNumberFormat="1" applyFont="1" applyBorder="1"/>
    <xf numFmtId="44" fontId="9" fillId="0" borderId="0" xfId="0" applyNumberFormat="1" applyFont="1" applyFill="1" applyBorder="1"/>
    <xf numFmtId="167" fontId="9" fillId="0" borderId="1" xfId="0" applyNumberFormat="1" applyFont="1" applyBorder="1"/>
    <xf numFmtId="167" fontId="9" fillId="0" borderId="0" xfId="0" applyNumberFormat="1" applyFont="1" applyFill="1" applyBorder="1"/>
    <xf numFmtId="44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 applyProtection="1">
      <alignment horizontal="center"/>
      <protection locked="0"/>
    </xf>
    <xf numFmtId="49" fontId="9" fillId="0" borderId="1" xfId="0" applyNumberFormat="1" applyFont="1" applyBorder="1"/>
    <xf numFmtId="49" fontId="9" fillId="0" borderId="0" xfId="0" applyNumberFormat="1" applyFont="1" applyFill="1" applyBorder="1" applyAlignment="1" applyProtection="1">
      <alignment horizontal="center"/>
      <protection hidden="1"/>
    </xf>
    <xf numFmtId="166" fontId="9" fillId="0" borderId="1" xfId="0" applyNumberFormat="1" applyFont="1" applyBorder="1"/>
    <xf numFmtId="166" fontId="9" fillId="0" borderId="0" xfId="0" applyNumberFormat="1" applyFont="1" applyFill="1" applyBorder="1"/>
    <xf numFmtId="49" fontId="11" fillId="4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/>
    <xf numFmtId="167" fontId="9" fillId="0" borderId="2" xfId="0" applyNumberFormat="1" applyFont="1" applyBorder="1" applyAlignment="1"/>
    <xf numFmtId="167" fontId="9" fillId="0" borderId="1" xfId="0" applyNumberFormat="1" applyFont="1" applyBorder="1" applyAlignment="1"/>
    <xf numFmtId="0" fontId="11" fillId="7" borderId="2" xfId="0" applyFont="1" applyFill="1" applyBorder="1" applyAlignment="1">
      <alignment horizontal="right"/>
    </xf>
    <xf numFmtId="0" fontId="11" fillId="7" borderId="3" xfId="0" applyFont="1" applyFill="1" applyBorder="1" applyAlignment="1">
      <alignment horizontal="right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2" fontId="11" fillId="2" borderId="1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 wrapText="1"/>
    </xf>
    <xf numFmtId="44" fontId="20" fillId="0" borderId="0" xfId="0" applyNumberFormat="1" applyFont="1" applyFill="1" applyBorder="1" applyAlignment="1">
      <alignment horizontal="left" vertical="center"/>
    </xf>
    <xf numFmtId="44" fontId="9" fillId="0" borderId="0" xfId="0" applyNumberFormat="1" applyFont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4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1" xfId="0" applyNumberFormat="1" applyBorder="1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4" borderId="5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9" fillId="0" borderId="12" xfId="0" applyFont="1" applyBorder="1" applyAlignment="1">
      <alignment horizontal="center"/>
    </xf>
    <xf numFmtId="0" fontId="10" fillId="4" borderId="8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10" fillId="4" borderId="1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3" fillId="0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9" fillId="0" borderId="9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14" fontId="9" fillId="0" borderId="4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6" xfId="0" applyNumberFormat="1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 wrapText="1"/>
    </xf>
    <xf numFmtId="49" fontId="9" fillId="0" borderId="13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13" fillId="0" borderId="1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13" fillId="0" borderId="1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9" fillId="4" borderId="1" xfId="0" applyFont="1" applyFill="1" applyBorder="1" applyAlignment="1">
      <alignment horizontal="left"/>
    </xf>
    <xf numFmtId="0" fontId="22" fillId="0" borderId="2" xfId="0" applyFont="1" applyBorder="1" applyAlignment="1">
      <alignment horizontal="left" vertical="top"/>
    </xf>
    <xf numFmtId="0" fontId="22" fillId="0" borderId="3" xfId="0" applyFont="1" applyBorder="1" applyAlignment="1">
      <alignment horizontal="left" vertical="top"/>
    </xf>
    <xf numFmtId="0" fontId="22" fillId="0" borderId="4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top" wrapText="1"/>
    </xf>
    <xf numFmtId="49" fontId="9" fillId="0" borderId="1" xfId="0" applyNumberFormat="1" applyFont="1" applyBorder="1" applyAlignment="1" applyProtection="1">
      <alignment horizontal="center"/>
      <protection locked="0"/>
    </xf>
    <xf numFmtId="14" fontId="9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left"/>
    </xf>
    <xf numFmtId="49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justify" vertical="top" wrapText="1"/>
      <protection hidden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/>
      <protection hidden="1"/>
    </xf>
    <xf numFmtId="14" fontId="9" fillId="0" borderId="2" xfId="0" applyNumberFormat="1" applyFont="1" applyBorder="1" applyAlignment="1" applyProtection="1">
      <alignment horizontal="center"/>
      <protection locked="0"/>
    </xf>
    <xf numFmtId="14" fontId="9" fillId="0" borderId="4" xfId="0" applyNumberFormat="1" applyFont="1" applyBorder="1" applyAlignment="1" applyProtection="1">
      <alignment horizontal="center"/>
      <protection locked="0"/>
    </xf>
    <xf numFmtId="165" fontId="9" fillId="0" borderId="2" xfId="0" applyNumberFormat="1" applyFont="1" applyBorder="1" applyAlignment="1" applyProtection="1">
      <alignment horizontal="center"/>
      <protection locked="0"/>
    </xf>
    <xf numFmtId="165" fontId="9" fillId="0" borderId="3" xfId="0" applyNumberFormat="1" applyFont="1" applyBorder="1" applyAlignment="1" applyProtection="1">
      <alignment horizontal="center"/>
      <protection locked="0"/>
    </xf>
    <xf numFmtId="165" fontId="9" fillId="0" borderId="4" xfId="0" applyNumberFormat="1" applyFont="1" applyBorder="1" applyAlignment="1" applyProtection="1">
      <alignment horizontal="center"/>
      <protection locked="0"/>
    </xf>
    <xf numFmtId="49" fontId="9" fillId="0" borderId="1" xfId="0" applyNumberFormat="1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/>
      <protection hidden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49" fontId="9" fillId="0" borderId="2" xfId="0" applyNumberFormat="1" applyFont="1" applyBorder="1" applyAlignment="1" applyProtection="1">
      <alignment horizontal="center"/>
      <protection hidden="1"/>
    </xf>
    <xf numFmtId="49" fontId="9" fillId="0" borderId="3" xfId="0" applyNumberFormat="1" applyFont="1" applyBorder="1" applyAlignment="1" applyProtection="1">
      <alignment horizontal="center"/>
      <protection hidden="1"/>
    </xf>
    <xf numFmtId="49" fontId="9" fillId="0" borderId="4" xfId="0" applyNumberFormat="1" applyFont="1" applyBorder="1" applyAlignment="1" applyProtection="1">
      <alignment horizontal="center"/>
      <protection hidden="1"/>
    </xf>
    <xf numFmtId="0" fontId="20" fillId="0" borderId="0" xfId="0" applyFont="1" applyAlignment="1">
      <alignment horizontal="center"/>
    </xf>
    <xf numFmtId="0" fontId="6" fillId="0" borderId="7" xfId="0" applyFont="1" applyBorder="1" applyAlignment="1" applyProtection="1">
      <alignment horizontal="left"/>
      <protection hidden="1"/>
    </xf>
    <xf numFmtId="49" fontId="9" fillId="0" borderId="2" xfId="0" applyNumberFormat="1" applyFont="1" applyBorder="1" applyAlignment="1" applyProtection="1">
      <alignment horizontal="center"/>
      <protection locked="0"/>
    </xf>
    <xf numFmtId="49" fontId="9" fillId="0" borderId="3" xfId="0" applyNumberFormat="1" applyFont="1" applyBorder="1" applyAlignment="1" applyProtection="1">
      <alignment horizontal="center"/>
      <protection locked="0"/>
    </xf>
    <xf numFmtId="49" fontId="9" fillId="0" borderId="4" xfId="0" applyNumberFormat="1" applyFont="1" applyBorder="1" applyAlignment="1" applyProtection="1">
      <alignment horizontal="center"/>
      <protection locked="0"/>
    </xf>
    <xf numFmtId="0" fontId="19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4" fontId="9" fillId="0" borderId="1" xfId="0" applyNumberFormat="1" applyFont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44" fontId="11" fillId="2" borderId="1" xfId="0" applyNumberFormat="1" applyFont="1" applyFill="1" applyBorder="1" applyAlignment="1">
      <alignment horizontal="right" vertical="center" wrapText="1"/>
    </xf>
    <xf numFmtId="164" fontId="9" fillId="2" borderId="2" xfId="2" applyFont="1" applyFill="1" applyBorder="1" applyAlignment="1">
      <alignment horizontal="right"/>
    </xf>
    <xf numFmtId="164" fontId="9" fillId="2" borderId="4" xfId="2" applyFont="1" applyFill="1" applyBorder="1" applyAlignment="1">
      <alignment horizontal="right"/>
    </xf>
    <xf numFmtId="10" fontId="9" fillId="2" borderId="2" xfId="1" applyNumberFormat="1" applyFont="1" applyFill="1" applyBorder="1" applyAlignment="1">
      <alignment horizontal="right"/>
    </xf>
    <xf numFmtId="10" fontId="9" fillId="2" borderId="4" xfId="1" applyNumberFormat="1" applyFont="1" applyFill="1" applyBorder="1" applyAlignment="1">
      <alignment horizontal="right"/>
    </xf>
    <xf numFmtId="164" fontId="9" fillId="4" borderId="2" xfId="0" applyNumberFormat="1" applyFont="1" applyFill="1" applyBorder="1" applyAlignment="1">
      <alignment horizontal="right"/>
    </xf>
    <xf numFmtId="164" fontId="9" fillId="4" borderId="4" xfId="0" applyNumberFormat="1" applyFont="1" applyFill="1" applyBorder="1" applyAlignment="1">
      <alignment horizontal="right"/>
    </xf>
    <xf numFmtId="10" fontId="9" fillId="4" borderId="2" xfId="1" applyNumberFormat="1" applyFont="1" applyFill="1" applyBorder="1" applyAlignment="1">
      <alignment horizontal="right"/>
    </xf>
    <xf numFmtId="10" fontId="9" fillId="4" borderId="4" xfId="1" applyNumberFormat="1" applyFont="1" applyFill="1" applyBorder="1" applyAlignment="1">
      <alignment horizontal="right"/>
    </xf>
    <xf numFmtId="164" fontId="9" fillId="0" borderId="2" xfId="2" applyFont="1" applyBorder="1" applyAlignment="1">
      <alignment horizontal="right"/>
    </xf>
    <xf numFmtId="164" fontId="9" fillId="0" borderId="4" xfId="2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0" fontId="9" fillId="0" borderId="2" xfId="1" applyNumberFormat="1" applyFont="1" applyBorder="1" applyAlignment="1">
      <alignment horizontal="right"/>
    </xf>
    <xf numFmtId="10" fontId="9" fillId="0" borderId="4" xfId="1" applyNumberFormat="1" applyFont="1" applyBorder="1" applyAlignment="1">
      <alignment horizontal="right"/>
    </xf>
    <xf numFmtId="0" fontId="11" fillId="2" borderId="1" xfId="0" applyFont="1" applyFill="1" applyBorder="1" applyAlignment="1">
      <alignment horizontal="right"/>
    </xf>
    <xf numFmtId="164" fontId="10" fillId="2" borderId="2" xfId="2" applyFont="1" applyFill="1" applyBorder="1" applyAlignment="1">
      <alignment horizontal="right"/>
    </xf>
    <xf numFmtId="164" fontId="10" fillId="2" borderId="4" xfId="2" applyFont="1" applyFill="1" applyBorder="1" applyAlignment="1">
      <alignment horizontal="right"/>
    </xf>
    <xf numFmtId="10" fontId="10" fillId="2" borderId="2" xfId="1" applyNumberFormat="1" applyFont="1" applyFill="1" applyBorder="1" applyAlignment="1">
      <alignment horizontal="right"/>
    </xf>
    <xf numFmtId="10" fontId="10" fillId="2" borderId="4" xfId="1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horizontal="right" vertical="center"/>
    </xf>
    <xf numFmtId="164" fontId="9" fillId="4" borderId="2" xfId="2" applyFont="1" applyFill="1" applyBorder="1" applyAlignment="1">
      <alignment horizontal="right"/>
    </xf>
    <xf numFmtId="164" fontId="9" fillId="4" borderId="4" xfId="2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left"/>
    </xf>
    <xf numFmtId="44" fontId="9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4" fontId="10" fillId="7" borderId="3" xfId="0" applyNumberFormat="1" applyFont="1" applyFill="1" applyBorder="1" applyAlignment="1">
      <alignment horizontal="left" vertical="center"/>
    </xf>
    <xf numFmtId="44" fontId="10" fillId="7" borderId="4" xfId="0" applyNumberFormat="1" applyFont="1" applyFill="1" applyBorder="1" applyAlignment="1">
      <alignment horizontal="left" vertical="center"/>
    </xf>
    <xf numFmtId="10" fontId="10" fillId="7" borderId="2" xfId="1" applyNumberFormat="1" applyFont="1" applyFill="1" applyBorder="1" applyAlignment="1">
      <alignment horizontal="right"/>
    </xf>
    <xf numFmtId="10" fontId="10" fillId="7" borderId="4" xfId="1" applyNumberFormat="1" applyFont="1" applyFill="1" applyBorder="1" applyAlignment="1">
      <alignment horizontal="right"/>
    </xf>
    <xf numFmtId="164" fontId="10" fillId="7" borderId="2" xfId="2" applyFont="1" applyFill="1" applyBorder="1" applyAlignment="1">
      <alignment horizontal="right"/>
    </xf>
    <xf numFmtId="164" fontId="10" fillId="7" borderId="4" xfId="2" applyFont="1" applyFill="1" applyBorder="1" applyAlignment="1">
      <alignment horizontal="right"/>
    </xf>
    <xf numFmtId="0" fontId="5" fillId="0" borderId="14" xfId="0" applyFont="1" applyBorder="1" applyAlignment="1">
      <alignment horizontal="left"/>
    </xf>
    <xf numFmtId="164" fontId="9" fillId="0" borderId="14" xfId="0" applyNumberFormat="1" applyFont="1" applyBorder="1" applyAlignment="1">
      <alignment horizontal="left"/>
    </xf>
    <xf numFmtId="44" fontId="9" fillId="0" borderId="1" xfId="0" applyNumberFormat="1" applyFont="1" applyBorder="1" applyAlignment="1">
      <alignment horizontal="left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justify" vertical="top" wrapText="1"/>
    </xf>
    <xf numFmtId="49" fontId="13" fillId="0" borderId="3" xfId="0" applyNumberFormat="1" applyFont="1" applyBorder="1" applyAlignment="1">
      <alignment horizontal="justify" vertical="top" wrapText="1"/>
    </xf>
    <xf numFmtId="49" fontId="13" fillId="0" borderId="4" xfId="0" applyNumberFormat="1" applyFont="1" applyBorder="1" applyAlignment="1">
      <alignment horizontal="justify" vertical="top" wrapText="1"/>
    </xf>
    <xf numFmtId="0" fontId="11" fillId="6" borderId="2" xfId="0" applyFont="1" applyFill="1" applyBorder="1" applyAlignment="1">
      <alignment horizontal="right" vertical="center" wrapText="1"/>
    </xf>
    <xf numFmtId="0" fontId="11" fillId="6" borderId="3" xfId="0" applyFont="1" applyFill="1" applyBorder="1" applyAlignment="1">
      <alignment horizontal="right" vertical="center" wrapText="1"/>
    </xf>
    <xf numFmtId="44" fontId="9" fillId="6" borderId="3" xfId="0" applyNumberFormat="1" applyFont="1" applyFill="1" applyBorder="1" applyAlignment="1">
      <alignment horizontal="left" vertical="center"/>
    </xf>
    <xf numFmtId="44" fontId="10" fillId="6" borderId="3" xfId="0" applyNumberFormat="1" applyFont="1" applyFill="1" applyBorder="1" applyAlignment="1">
      <alignment horizontal="left" vertical="center"/>
    </xf>
    <xf numFmtId="44" fontId="10" fillId="6" borderId="4" xfId="0" applyNumberFormat="1" applyFont="1" applyFill="1" applyBorder="1" applyAlignment="1">
      <alignment horizontal="left" vertical="center"/>
    </xf>
    <xf numFmtId="44" fontId="9" fillId="0" borderId="4" xfId="0" applyNumberFormat="1" applyFont="1" applyBorder="1" applyAlignment="1">
      <alignment horizontal="left" vertical="center"/>
    </xf>
    <xf numFmtId="44" fontId="9" fillId="0" borderId="1" xfId="0" applyNumberFormat="1" applyFont="1" applyBorder="1" applyAlignment="1">
      <alignment horizontal="left" vertical="center"/>
    </xf>
    <xf numFmtId="0" fontId="10" fillId="4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/>
    </xf>
    <xf numFmtId="0" fontId="9" fillId="4" borderId="5" xfId="0" applyFont="1" applyFill="1" applyBorder="1" applyAlignment="1">
      <alignment horizontal="left"/>
    </xf>
    <xf numFmtId="44" fontId="9" fillId="2" borderId="2" xfId="0" applyNumberFormat="1" applyFont="1" applyFill="1" applyBorder="1" applyAlignment="1">
      <alignment horizontal="right" vertical="center"/>
    </xf>
    <xf numFmtId="44" fontId="9" fillId="2" borderId="4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9" fillId="4" borderId="4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9" fillId="0" borderId="2" xfId="0" applyNumberFormat="1" applyFont="1" applyBorder="1" applyAlignment="1" applyProtection="1">
      <alignment horizontal="center" wrapText="1"/>
      <protection locked="0"/>
    </xf>
    <xf numFmtId="49" fontId="9" fillId="0" borderId="3" xfId="0" applyNumberFormat="1" applyFont="1" applyBorder="1" applyAlignment="1" applyProtection="1">
      <alignment horizontal="center" wrapText="1"/>
      <protection locked="0"/>
    </xf>
    <xf numFmtId="49" fontId="9" fillId="0" borderId="4" xfId="0" applyNumberFormat="1" applyFont="1" applyBorder="1" applyAlignment="1" applyProtection="1">
      <alignment horizontal="center" wrapText="1"/>
      <protection locked="0"/>
    </xf>
    <xf numFmtId="0" fontId="9" fillId="0" borderId="6" xfId="0" applyFont="1" applyBorder="1" applyAlignment="1">
      <alignment horizontal="center"/>
    </xf>
    <xf numFmtId="0" fontId="10" fillId="4" borderId="5" xfId="0" applyFont="1" applyFill="1" applyBorder="1" applyAlignment="1">
      <alignment horizontal="left" wrapText="1"/>
    </xf>
    <xf numFmtId="0" fontId="9" fillId="4" borderId="5" xfId="0" applyFont="1" applyFill="1" applyBorder="1" applyAlignment="1">
      <alignment horizontal="left" wrapText="1"/>
    </xf>
    <xf numFmtId="49" fontId="13" fillId="0" borderId="1" xfId="0" applyNumberFormat="1" applyFont="1" applyBorder="1" applyAlignment="1">
      <alignment horizontal="center" vertical="top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0" fillId="4" borderId="5" xfId="0" applyFont="1" applyFill="1" applyBorder="1" applyAlignment="1">
      <alignment horizontal="justify" wrapText="1"/>
    </xf>
    <xf numFmtId="0" fontId="9" fillId="4" borderId="5" xfId="0" applyFont="1" applyFill="1" applyBorder="1" applyAlignment="1">
      <alignment horizontal="justify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wrapText="1"/>
    </xf>
    <xf numFmtId="0" fontId="10" fillId="4" borderId="9" xfId="0" applyFont="1" applyFill="1" applyBorder="1" applyAlignment="1">
      <alignment horizontal="left" wrapText="1"/>
    </xf>
    <xf numFmtId="0" fontId="10" fillId="4" borderId="10" xfId="0" applyFont="1" applyFill="1" applyBorder="1" applyAlignment="1">
      <alignment horizontal="left" wrapText="1"/>
    </xf>
    <xf numFmtId="0" fontId="16" fillId="0" borderId="9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justify" vertical="top" wrapText="1"/>
    </xf>
    <xf numFmtId="0" fontId="9" fillId="4" borderId="3" xfId="0" applyFont="1" applyFill="1" applyBorder="1" applyAlignment="1">
      <alignment horizontal="justify" vertical="top" wrapText="1"/>
    </xf>
    <xf numFmtId="0" fontId="9" fillId="4" borderId="4" xfId="0" applyFont="1" applyFill="1" applyBorder="1" applyAlignment="1">
      <alignment horizontal="justify"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left" vertical="top" wrapText="1"/>
    </xf>
    <xf numFmtId="49" fontId="13" fillId="0" borderId="10" xfId="0" applyNumberFormat="1" applyFont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horizontal="left" wrapText="1"/>
    </xf>
    <xf numFmtId="0" fontId="10" fillId="4" borderId="13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44" fontId="10" fillId="2" borderId="1" xfId="0" applyNumberFormat="1" applyFont="1" applyFill="1" applyBorder="1" applyAlignment="1">
      <alignment horizontal="right" vertical="center"/>
    </xf>
    <xf numFmtId="44" fontId="9" fillId="2" borderId="1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44" fontId="9" fillId="4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right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</xdr:colOff>
      <xdr:row>1</xdr:row>
      <xdr:rowOff>264160</xdr:rowOff>
    </xdr:from>
    <xdr:to>
      <xdr:col>10</xdr:col>
      <xdr:colOff>39080</xdr:colOff>
      <xdr:row>2</xdr:row>
      <xdr:rowOff>48260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61F19C67-AE61-431B-A385-1D20A547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" y="397510"/>
          <a:ext cx="643226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</xdr:colOff>
      <xdr:row>1</xdr:row>
      <xdr:rowOff>264160</xdr:rowOff>
    </xdr:from>
    <xdr:to>
      <xdr:col>9</xdr:col>
      <xdr:colOff>166080</xdr:colOff>
      <xdr:row>2</xdr:row>
      <xdr:rowOff>48260</xdr:rowOff>
    </xdr:to>
    <xdr:pic>
      <xdr:nvPicPr>
        <xdr:cNvPr id="2094" name="Immagine 2">
          <a:extLst>
            <a:ext uri="{FF2B5EF4-FFF2-40B4-BE49-F238E27FC236}">
              <a16:creationId xmlns:a16="http://schemas.microsoft.com/office/drawing/2014/main" id="{7AE64EEC-3301-8E4D-9DFE-9CCC97E7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" y="396240"/>
          <a:ext cx="7049480" cy="779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0BF2-BDF1-4085-AAC4-055728CB05A6}">
  <sheetPr>
    <pageSetUpPr fitToPage="1"/>
  </sheetPr>
  <dimension ref="A1:BQ598"/>
  <sheetViews>
    <sheetView showWhiteSpace="0" topLeftCell="A577" zoomScale="110" zoomScaleNormal="110" workbookViewId="0">
      <selection activeCell="M587" sqref="M587"/>
    </sheetView>
  </sheetViews>
  <sheetFormatPr defaultColWidth="10.77734375" defaultRowHeight="13.8" x14ac:dyDescent="0.25"/>
  <cols>
    <col min="1" max="1" width="8.6640625" style="59" customWidth="1"/>
    <col min="2" max="2" width="11.44140625" style="59" customWidth="1"/>
    <col min="3" max="4" width="8.77734375" style="59" customWidth="1"/>
    <col min="5" max="5" width="9.77734375" style="59" customWidth="1"/>
    <col min="6" max="11" width="9" style="59" customWidth="1"/>
    <col min="12" max="69" width="9.21875" style="62" customWidth="1"/>
    <col min="70" max="245" width="8.77734375" style="59" customWidth="1"/>
    <col min="246" max="16384" width="10.77734375" style="59"/>
  </cols>
  <sheetData>
    <row r="1" spans="1:17" ht="10.5" customHeight="1" x14ac:dyDescent="0.25">
      <c r="A1" s="13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7"/>
      <c r="M1" s="127"/>
      <c r="N1" s="127"/>
      <c r="O1" s="127"/>
      <c r="P1" s="127"/>
      <c r="Q1" s="127"/>
    </row>
    <row r="2" spans="1:17" ht="78" customHeight="1" x14ac:dyDescent="0.25">
      <c r="A2" s="132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7"/>
      <c r="M2" s="127"/>
      <c r="N2" s="127"/>
      <c r="O2" s="127"/>
      <c r="P2" s="127"/>
      <c r="Q2" s="127"/>
    </row>
    <row r="3" spans="1:17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7"/>
      <c r="M3" s="127"/>
      <c r="N3" s="127"/>
      <c r="O3" s="127"/>
      <c r="P3" s="127"/>
      <c r="Q3" s="127"/>
    </row>
    <row r="4" spans="1:17" ht="17.399999999999999" x14ac:dyDescent="0.25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4"/>
      <c r="M4" s="14"/>
      <c r="N4" s="14"/>
      <c r="O4" s="14"/>
      <c r="P4" s="14"/>
      <c r="Q4" s="14"/>
    </row>
    <row r="5" spans="1:17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7"/>
      <c r="M5" s="127"/>
      <c r="N5" s="127"/>
      <c r="O5" s="127"/>
      <c r="P5" s="127"/>
      <c r="Q5" s="127"/>
    </row>
    <row r="6" spans="1:17" ht="109.05" customHeight="1" x14ac:dyDescent="0.25">
      <c r="A6" s="134" t="s">
        <v>120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5"/>
      <c r="M6" s="15"/>
      <c r="N6" s="15"/>
      <c r="O6" s="15"/>
      <c r="P6" s="15"/>
      <c r="Q6" s="15"/>
    </row>
    <row r="7" spans="1:17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7"/>
      <c r="M7" s="127"/>
      <c r="N7" s="127"/>
      <c r="O7" s="127"/>
      <c r="P7" s="127"/>
      <c r="Q7" s="127"/>
    </row>
    <row r="8" spans="1:17" ht="67.05" customHeight="1" x14ac:dyDescent="0.25">
      <c r="A8" s="130" t="s">
        <v>210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6"/>
      <c r="M8" s="16"/>
      <c r="N8" s="16"/>
      <c r="O8" s="16"/>
      <c r="P8" s="16"/>
      <c r="Q8" s="16"/>
    </row>
    <row r="9" spans="1:17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7"/>
      <c r="M9" s="127"/>
      <c r="N9" s="127"/>
      <c r="O9" s="127"/>
      <c r="P9" s="127"/>
      <c r="Q9" s="127"/>
    </row>
    <row r="10" spans="1:17" ht="15.6" x14ac:dyDescent="0.3">
      <c r="A10" s="131" t="s">
        <v>121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7"/>
      <c r="M10" s="17"/>
      <c r="N10" s="17"/>
      <c r="O10" s="17"/>
      <c r="P10" s="17"/>
      <c r="Q10" s="17"/>
    </row>
    <row r="11" spans="1:17" ht="24" customHeight="1" x14ac:dyDescent="0.25">
      <c r="A11" s="130" t="s">
        <v>122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6"/>
      <c r="M11" s="16"/>
      <c r="N11" s="16"/>
      <c r="O11" s="16"/>
      <c r="P11" s="16"/>
      <c r="Q11" s="16"/>
    </row>
    <row r="12" spans="1:17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7"/>
      <c r="M12" s="127"/>
      <c r="N12" s="127"/>
      <c r="O12" s="127"/>
      <c r="P12" s="127"/>
      <c r="Q12" s="127"/>
    </row>
    <row r="13" spans="1:17" ht="18.75" customHeight="1" x14ac:dyDescent="0.25">
      <c r="A13" s="150" t="s">
        <v>16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2"/>
      <c r="L13" s="18"/>
      <c r="M13" s="18"/>
      <c r="N13" s="18"/>
      <c r="O13" s="18"/>
      <c r="P13" s="18"/>
      <c r="Q13" s="18"/>
    </row>
    <row r="14" spans="1:17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63"/>
      <c r="M14" s="63"/>
      <c r="N14" s="63"/>
      <c r="O14" s="63"/>
      <c r="P14" s="63"/>
      <c r="Q14" s="63"/>
    </row>
    <row r="15" spans="1:17" x14ac:dyDescent="0.25">
      <c r="A15" s="141" t="s">
        <v>209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9"/>
      <c r="M15" s="19"/>
      <c r="N15" s="19"/>
      <c r="O15" s="19"/>
      <c r="P15" s="19"/>
      <c r="Q15" s="19"/>
    </row>
    <row r="16" spans="1:17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7"/>
      <c r="L16" s="64"/>
      <c r="M16" s="64"/>
      <c r="N16" s="64"/>
      <c r="O16" s="64"/>
      <c r="P16" s="64"/>
      <c r="Q16" s="64"/>
    </row>
    <row r="17" spans="1:17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40"/>
      <c r="L17" s="64"/>
      <c r="M17" s="64"/>
      <c r="N17" s="64"/>
      <c r="O17" s="64"/>
      <c r="P17" s="64"/>
      <c r="Q17" s="64"/>
    </row>
    <row r="18" spans="1:17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63"/>
      <c r="M18" s="63"/>
      <c r="N18" s="63"/>
      <c r="O18" s="63"/>
      <c r="P18" s="63"/>
      <c r="Q18" s="63"/>
    </row>
    <row r="19" spans="1:17" x14ac:dyDescent="0.25">
      <c r="A19" s="141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9"/>
      <c r="M19" s="19"/>
      <c r="N19" s="19"/>
      <c r="O19" s="19"/>
      <c r="P19" s="19"/>
      <c r="Q19" s="19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7"/>
      <c r="L20" s="64"/>
      <c r="M20" s="64"/>
      <c r="N20" s="64"/>
      <c r="O20" s="64"/>
      <c r="P20" s="64"/>
      <c r="Q20" s="64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40"/>
      <c r="L21" s="64"/>
      <c r="M21" s="64"/>
      <c r="N21" s="64"/>
      <c r="O21" s="64"/>
      <c r="P21" s="64"/>
      <c r="Q21" s="64"/>
    </row>
    <row r="22" spans="1:17" x14ac:dyDescent="0.25">
      <c r="A22" s="141" t="s">
        <v>18</v>
      </c>
      <c r="B22" s="141"/>
      <c r="C22" s="141"/>
      <c r="D22" s="142"/>
      <c r="E22" s="143"/>
      <c r="F22" s="143"/>
      <c r="G22" s="143"/>
      <c r="H22" s="143"/>
      <c r="I22" s="143"/>
      <c r="J22" s="143"/>
      <c r="K22" s="144"/>
      <c r="L22" s="20"/>
      <c r="M22" s="20"/>
      <c r="N22" s="20"/>
      <c r="O22" s="20"/>
      <c r="P22" s="20"/>
      <c r="Q22" s="20"/>
    </row>
    <row r="23" spans="1:17" x14ac:dyDescent="0.25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63"/>
      <c r="M23" s="63"/>
      <c r="N23" s="63"/>
      <c r="O23" s="63"/>
      <c r="P23" s="63"/>
      <c r="Q23" s="63"/>
    </row>
    <row r="24" spans="1:17" x14ac:dyDescent="0.25">
      <c r="A24" s="141" t="s">
        <v>19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6"/>
      <c r="L24" s="19"/>
      <c r="M24" s="19"/>
      <c r="N24" s="19"/>
      <c r="O24" s="19"/>
      <c r="P24" s="19"/>
      <c r="Q24" s="19"/>
    </row>
    <row r="25" spans="1:17" x14ac:dyDescent="0.25">
      <c r="A25" s="147" t="s">
        <v>211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9"/>
      <c r="L25" s="65"/>
      <c r="M25" s="65"/>
      <c r="N25" s="65"/>
      <c r="O25" s="65"/>
      <c r="P25" s="65"/>
      <c r="Q25" s="65"/>
    </row>
    <row r="26" spans="1:17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63"/>
      <c r="M26" s="63"/>
      <c r="N26" s="63"/>
      <c r="O26" s="63"/>
      <c r="P26" s="63"/>
      <c r="Q26" s="63"/>
    </row>
    <row r="27" spans="1:17" x14ac:dyDescent="0.25">
      <c r="A27" s="154" t="s">
        <v>20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6"/>
      <c r="L27" s="21"/>
      <c r="M27" s="21"/>
      <c r="N27" s="21"/>
      <c r="O27" s="21"/>
      <c r="P27" s="21"/>
      <c r="Q27" s="21"/>
    </row>
    <row r="28" spans="1:17" x14ac:dyDescent="0.25">
      <c r="A28" s="157"/>
      <c r="B28" s="158"/>
      <c r="C28" s="158"/>
      <c r="D28" s="158"/>
      <c r="E28" s="158"/>
      <c r="F28" s="158"/>
      <c r="G28" s="158"/>
      <c r="H28" s="158"/>
      <c r="I28" s="158"/>
      <c r="J28" s="158"/>
      <c r="K28" s="159"/>
      <c r="L28" s="21"/>
      <c r="M28" s="21"/>
      <c r="N28" s="21"/>
      <c r="O28" s="21"/>
      <c r="P28" s="21"/>
      <c r="Q28" s="21"/>
    </row>
    <row r="29" spans="1:17" x14ac:dyDescent="0.25">
      <c r="A29" s="147" t="s">
        <v>211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9"/>
    </row>
    <row r="30" spans="1:17" x14ac:dyDescent="0.25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63"/>
      <c r="M30" s="63"/>
      <c r="N30" s="63"/>
      <c r="O30" s="63"/>
      <c r="P30" s="63"/>
      <c r="Q30" s="63"/>
    </row>
    <row r="31" spans="1:17" x14ac:dyDescent="0.25">
      <c r="A31" s="141" t="s">
        <v>21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9"/>
      <c r="M31" s="19"/>
      <c r="N31" s="19"/>
      <c r="O31" s="19"/>
      <c r="P31" s="19"/>
      <c r="Q31" s="19"/>
    </row>
    <row r="32" spans="1:17" ht="31.5" customHeight="1" x14ac:dyDescent="0.25">
      <c r="A32" s="117" t="s">
        <v>22</v>
      </c>
      <c r="B32" s="160" t="s">
        <v>23</v>
      </c>
      <c r="C32" s="161"/>
      <c r="D32" s="162"/>
      <c r="E32" s="160" t="s">
        <v>24</v>
      </c>
      <c r="F32" s="162"/>
      <c r="G32" s="160" t="s">
        <v>25</v>
      </c>
      <c r="H32" s="162"/>
      <c r="I32" s="163" t="s">
        <v>26</v>
      </c>
      <c r="J32" s="164"/>
      <c r="K32" s="3" t="s">
        <v>27</v>
      </c>
      <c r="L32" s="22"/>
      <c r="M32" s="22"/>
      <c r="N32" s="22"/>
      <c r="O32" s="22"/>
      <c r="P32" s="22"/>
      <c r="Q32" s="22"/>
    </row>
    <row r="33" spans="1:17" x14ac:dyDescent="0.25">
      <c r="A33" s="117"/>
      <c r="B33" s="117"/>
      <c r="C33" s="118"/>
      <c r="D33" s="119"/>
      <c r="E33" s="117"/>
      <c r="F33" s="119"/>
      <c r="G33" s="117"/>
      <c r="H33" s="119"/>
      <c r="I33" s="121"/>
      <c r="J33" s="122"/>
      <c r="K33" s="3"/>
      <c r="L33" s="22"/>
      <c r="M33" s="22"/>
      <c r="N33" s="22"/>
      <c r="O33" s="22"/>
      <c r="P33" s="22"/>
      <c r="Q33" s="22"/>
    </row>
    <row r="34" spans="1:17" x14ac:dyDescent="0.25">
      <c r="A34" s="117"/>
      <c r="B34" s="117"/>
      <c r="C34" s="118"/>
      <c r="D34" s="119"/>
      <c r="E34" s="117"/>
      <c r="F34" s="119"/>
      <c r="G34" s="117"/>
      <c r="H34" s="119"/>
      <c r="I34" s="121"/>
      <c r="J34" s="122"/>
      <c r="K34" s="3"/>
      <c r="L34" s="22"/>
      <c r="M34" s="22"/>
      <c r="N34" s="22"/>
      <c r="O34" s="22"/>
      <c r="P34" s="22"/>
      <c r="Q34" s="22"/>
    </row>
    <row r="35" spans="1:17" x14ac:dyDescent="0.25">
      <c r="A35" s="117"/>
      <c r="B35" s="117"/>
      <c r="C35" s="118"/>
      <c r="D35" s="119"/>
      <c r="E35" s="117"/>
      <c r="F35" s="119"/>
      <c r="G35" s="117"/>
      <c r="H35" s="119"/>
      <c r="I35" s="121"/>
      <c r="J35" s="122"/>
      <c r="K35" s="3"/>
      <c r="L35" s="22"/>
      <c r="M35" s="22"/>
      <c r="N35" s="22"/>
      <c r="O35" s="22"/>
      <c r="P35" s="22"/>
      <c r="Q35" s="22"/>
    </row>
    <row r="36" spans="1:17" x14ac:dyDescent="0.25">
      <c r="A36" s="117"/>
      <c r="B36" s="117"/>
      <c r="C36" s="118"/>
      <c r="D36" s="119"/>
      <c r="E36" s="117"/>
      <c r="F36" s="119"/>
      <c r="G36" s="117"/>
      <c r="H36" s="119"/>
      <c r="I36" s="121"/>
      <c r="J36" s="122"/>
      <c r="K36" s="3"/>
      <c r="L36" s="22"/>
      <c r="M36" s="22"/>
      <c r="N36" s="22"/>
      <c r="O36" s="22"/>
      <c r="P36" s="22"/>
      <c r="Q36" s="22"/>
    </row>
    <row r="37" spans="1:17" x14ac:dyDescent="0.25">
      <c r="A37" s="117"/>
      <c r="B37" s="117"/>
      <c r="C37" s="118"/>
      <c r="D37" s="119"/>
      <c r="E37" s="117"/>
      <c r="F37" s="119"/>
      <c r="G37" s="117"/>
      <c r="H37" s="119"/>
      <c r="I37" s="121"/>
      <c r="J37" s="122"/>
      <c r="K37" s="3"/>
      <c r="L37" s="22"/>
      <c r="M37" s="22"/>
      <c r="N37" s="22"/>
      <c r="O37" s="22"/>
      <c r="P37" s="22"/>
      <c r="Q37" s="22"/>
    </row>
    <row r="38" spans="1:17" x14ac:dyDescent="0.25">
      <c r="A38" s="117"/>
      <c r="B38" s="117"/>
      <c r="C38" s="118"/>
      <c r="D38" s="119"/>
      <c r="E38" s="117"/>
      <c r="F38" s="119"/>
      <c r="G38" s="117"/>
      <c r="H38" s="119"/>
      <c r="I38" s="121"/>
      <c r="J38" s="122"/>
      <c r="K38" s="3"/>
      <c r="L38" s="22"/>
      <c r="M38" s="22"/>
      <c r="N38" s="22"/>
      <c r="O38" s="22"/>
      <c r="P38" s="22"/>
      <c r="Q38" s="22"/>
    </row>
    <row r="39" spans="1:17" x14ac:dyDescent="0.25">
      <c r="A39" s="117"/>
      <c r="B39" s="117"/>
      <c r="C39" s="118"/>
      <c r="D39" s="119"/>
      <c r="E39" s="117"/>
      <c r="F39" s="119"/>
      <c r="G39" s="117"/>
      <c r="H39" s="119"/>
      <c r="I39" s="121"/>
      <c r="J39" s="122"/>
      <c r="K39" s="3"/>
      <c r="L39" s="22"/>
      <c r="M39" s="22"/>
      <c r="N39" s="22"/>
      <c r="O39" s="22"/>
      <c r="P39" s="22"/>
      <c r="Q39" s="22"/>
    </row>
    <row r="40" spans="1:17" x14ac:dyDescent="0.25">
      <c r="A40" s="117"/>
      <c r="B40" s="117"/>
      <c r="C40" s="118"/>
      <c r="D40" s="119"/>
      <c r="E40" s="117"/>
      <c r="F40" s="119"/>
      <c r="G40" s="117"/>
      <c r="H40" s="119"/>
      <c r="I40" s="121"/>
      <c r="J40" s="122"/>
      <c r="K40" s="3"/>
      <c r="L40" s="22"/>
      <c r="M40" s="22"/>
      <c r="N40" s="22"/>
      <c r="O40" s="22"/>
      <c r="P40" s="22"/>
      <c r="Q40" s="22"/>
    </row>
    <row r="41" spans="1:17" x14ac:dyDescent="0.25">
      <c r="A41" s="117"/>
      <c r="B41" s="117"/>
      <c r="C41" s="118"/>
      <c r="D41" s="119"/>
      <c r="E41" s="117"/>
      <c r="F41" s="119"/>
      <c r="G41" s="117"/>
      <c r="H41" s="119"/>
      <c r="I41" s="121"/>
      <c r="J41" s="122"/>
      <c r="K41" s="3"/>
      <c r="L41" s="22"/>
      <c r="M41" s="22"/>
      <c r="N41" s="22"/>
      <c r="O41" s="22"/>
      <c r="P41" s="22"/>
      <c r="Q41" s="22"/>
    </row>
    <row r="42" spans="1:17" x14ac:dyDescent="0.25">
      <c r="A42" s="117"/>
      <c r="B42" s="117"/>
      <c r="C42" s="118"/>
      <c r="D42" s="119"/>
      <c r="E42" s="117"/>
      <c r="F42" s="119"/>
      <c r="G42" s="117"/>
      <c r="H42" s="119"/>
      <c r="I42" s="121"/>
      <c r="J42" s="122"/>
      <c r="K42" s="3"/>
      <c r="L42" s="22"/>
      <c r="M42" s="22"/>
      <c r="N42" s="22"/>
      <c r="O42" s="22"/>
      <c r="P42" s="22"/>
      <c r="Q42" s="22"/>
    </row>
    <row r="43" spans="1:17" x14ac:dyDescent="0.25">
      <c r="A43" s="117"/>
      <c r="B43" s="117"/>
      <c r="C43" s="118"/>
      <c r="D43" s="119"/>
      <c r="E43" s="117"/>
      <c r="F43" s="119"/>
      <c r="G43" s="117"/>
      <c r="H43" s="119"/>
      <c r="I43" s="121"/>
      <c r="J43" s="122"/>
      <c r="K43" s="3"/>
      <c r="L43" s="22"/>
      <c r="M43" s="22"/>
      <c r="N43" s="22"/>
      <c r="O43" s="22"/>
      <c r="P43" s="22"/>
      <c r="Q43" s="22"/>
    </row>
    <row r="44" spans="1:17" x14ac:dyDescent="0.25">
      <c r="A44" s="117"/>
      <c r="B44" s="117"/>
      <c r="C44" s="118"/>
      <c r="D44" s="119"/>
      <c r="E44" s="117"/>
      <c r="F44" s="119"/>
      <c r="G44" s="117"/>
      <c r="H44" s="119"/>
      <c r="I44" s="121"/>
      <c r="J44" s="122"/>
      <c r="K44" s="3"/>
      <c r="L44" s="22"/>
      <c r="M44" s="22"/>
      <c r="N44" s="22"/>
      <c r="O44" s="22"/>
      <c r="P44" s="22"/>
      <c r="Q44" s="22"/>
    </row>
    <row r="45" spans="1:17" x14ac:dyDescent="0.25">
      <c r="A45" s="117"/>
      <c r="B45" s="117"/>
      <c r="C45" s="118"/>
      <c r="D45" s="119"/>
      <c r="E45" s="117"/>
      <c r="F45" s="119"/>
      <c r="G45" s="117"/>
      <c r="H45" s="119"/>
      <c r="I45" s="121"/>
      <c r="J45" s="122"/>
      <c r="K45" s="3"/>
      <c r="L45" s="22"/>
      <c r="M45" s="22"/>
      <c r="N45" s="22"/>
      <c r="O45" s="22"/>
      <c r="P45" s="22"/>
      <c r="Q45" s="22"/>
    </row>
    <row r="46" spans="1:17" x14ac:dyDescent="0.25">
      <c r="A46" s="117"/>
      <c r="B46" s="117"/>
      <c r="C46" s="118"/>
      <c r="D46" s="119"/>
      <c r="E46" s="117"/>
      <c r="F46" s="119"/>
      <c r="G46" s="117"/>
      <c r="H46" s="119"/>
      <c r="I46" s="121"/>
      <c r="J46" s="122"/>
      <c r="K46" s="3"/>
      <c r="L46" s="22"/>
      <c r="M46" s="22"/>
      <c r="N46" s="22"/>
      <c r="O46" s="22"/>
      <c r="P46" s="22"/>
      <c r="Q46" s="22"/>
    </row>
    <row r="47" spans="1:17" x14ac:dyDescent="0.25">
      <c r="A47" s="120"/>
      <c r="B47" s="165"/>
      <c r="C47" s="145"/>
      <c r="D47" s="166"/>
      <c r="E47" s="165"/>
      <c r="F47" s="166"/>
      <c r="G47" s="165"/>
      <c r="H47" s="166"/>
      <c r="I47" s="165"/>
      <c r="J47" s="166"/>
      <c r="K47" s="66"/>
      <c r="L47" s="67"/>
      <c r="M47" s="67"/>
      <c r="N47" s="67"/>
      <c r="O47" s="67"/>
      <c r="P47" s="67"/>
      <c r="Q47" s="67"/>
    </row>
    <row r="48" spans="1:17" x14ac:dyDescent="0.25">
      <c r="A48" s="120"/>
      <c r="B48" s="165"/>
      <c r="C48" s="145"/>
      <c r="D48" s="166"/>
      <c r="E48" s="165"/>
      <c r="F48" s="166"/>
      <c r="G48" s="165"/>
      <c r="H48" s="166"/>
      <c r="I48" s="165"/>
      <c r="J48" s="166"/>
      <c r="K48" s="66"/>
      <c r="L48" s="67"/>
      <c r="M48" s="67"/>
      <c r="N48" s="67"/>
      <c r="O48" s="67"/>
      <c r="P48" s="67"/>
      <c r="Q48" s="67"/>
    </row>
    <row r="49" spans="1:17" x14ac:dyDescent="0.25">
      <c r="A49" s="120"/>
      <c r="B49" s="165"/>
      <c r="C49" s="145"/>
      <c r="D49" s="166"/>
      <c r="E49" s="165"/>
      <c r="F49" s="166"/>
      <c r="G49" s="165"/>
      <c r="H49" s="166"/>
      <c r="I49" s="165"/>
      <c r="J49" s="166"/>
      <c r="K49" s="66"/>
      <c r="L49" s="67"/>
      <c r="M49" s="67"/>
      <c r="N49" s="67"/>
      <c r="O49" s="67"/>
      <c r="P49" s="67"/>
      <c r="Q49" s="67"/>
    </row>
    <row r="50" spans="1:17" x14ac:dyDescent="0.25">
      <c r="A50" s="117"/>
      <c r="B50" s="117"/>
      <c r="C50" s="118"/>
      <c r="D50" s="119"/>
      <c r="E50" s="117"/>
      <c r="F50" s="119"/>
      <c r="G50" s="117"/>
      <c r="H50" s="119"/>
      <c r="I50" s="121"/>
      <c r="J50" s="122"/>
      <c r="K50" s="3"/>
      <c r="L50" s="22"/>
      <c r="M50" s="22"/>
      <c r="N50" s="22"/>
      <c r="O50" s="22"/>
      <c r="P50" s="22"/>
      <c r="Q50" s="22"/>
    </row>
    <row r="51" spans="1:17" x14ac:dyDescent="0.25">
      <c r="A51" s="117"/>
      <c r="B51" s="117"/>
      <c r="C51" s="118"/>
      <c r="D51" s="119"/>
      <c r="E51" s="117"/>
      <c r="F51" s="119"/>
      <c r="G51" s="117"/>
      <c r="H51" s="119"/>
      <c r="I51" s="121"/>
      <c r="J51" s="122"/>
      <c r="K51" s="3"/>
      <c r="L51" s="22"/>
      <c r="M51" s="22"/>
      <c r="N51" s="22"/>
      <c r="O51" s="22"/>
      <c r="P51" s="22"/>
      <c r="Q51" s="22"/>
    </row>
    <row r="52" spans="1:17" x14ac:dyDescent="0.25">
      <c r="A52" s="117"/>
      <c r="B52" s="117"/>
      <c r="C52" s="118"/>
      <c r="D52" s="119"/>
      <c r="E52" s="117"/>
      <c r="F52" s="119"/>
      <c r="G52" s="117"/>
      <c r="H52" s="119"/>
      <c r="I52" s="121"/>
      <c r="J52" s="122"/>
      <c r="K52" s="3"/>
      <c r="L52" s="22"/>
      <c r="M52" s="22"/>
      <c r="N52" s="22"/>
      <c r="O52" s="22"/>
      <c r="P52" s="22"/>
      <c r="Q52" s="22"/>
    </row>
    <row r="53" spans="1:17" x14ac:dyDescent="0.25">
      <c r="A53" s="117"/>
      <c r="B53" s="117"/>
      <c r="C53" s="118"/>
      <c r="D53" s="119"/>
      <c r="E53" s="117"/>
      <c r="F53" s="119"/>
      <c r="G53" s="117"/>
      <c r="H53" s="119"/>
      <c r="I53" s="121"/>
      <c r="J53" s="122"/>
      <c r="K53" s="3"/>
      <c r="L53" s="22"/>
      <c r="M53" s="22"/>
      <c r="N53" s="22"/>
      <c r="O53" s="22"/>
      <c r="P53" s="22"/>
      <c r="Q53" s="22"/>
    </row>
    <row r="54" spans="1:17" x14ac:dyDescent="0.25">
      <c r="A54" s="117"/>
      <c r="B54" s="117"/>
      <c r="C54" s="118"/>
      <c r="D54" s="119"/>
      <c r="E54" s="117"/>
      <c r="F54" s="119"/>
      <c r="G54" s="117"/>
      <c r="H54" s="119"/>
      <c r="I54" s="121"/>
      <c r="J54" s="122"/>
      <c r="K54" s="3"/>
      <c r="L54" s="22"/>
      <c r="M54" s="22"/>
      <c r="N54" s="22"/>
      <c r="O54" s="22"/>
      <c r="P54" s="22"/>
      <c r="Q54" s="22"/>
    </row>
    <row r="55" spans="1:17" x14ac:dyDescent="0.25">
      <c r="A55" s="117"/>
      <c r="B55" s="117"/>
      <c r="C55" s="118"/>
      <c r="D55" s="119"/>
      <c r="E55" s="117"/>
      <c r="F55" s="119"/>
      <c r="G55" s="117"/>
      <c r="H55" s="119"/>
      <c r="I55" s="121"/>
      <c r="J55" s="122"/>
      <c r="K55" s="3"/>
      <c r="L55" s="22"/>
      <c r="M55" s="22"/>
      <c r="N55" s="22"/>
      <c r="O55" s="22"/>
      <c r="P55" s="22"/>
      <c r="Q55" s="22"/>
    </row>
    <row r="56" spans="1:17" x14ac:dyDescent="0.25">
      <c r="A56" s="117"/>
      <c r="B56" s="117"/>
      <c r="C56" s="118"/>
      <c r="D56" s="119"/>
      <c r="E56" s="117"/>
      <c r="F56" s="119"/>
      <c r="G56" s="117"/>
      <c r="H56" s="119"/>
      <c r="I56" s="121"/>
      <c r="J56" s="122"/>
      <c r="K56" s="3"/>
      <c r="L56" s="22"/>
      <c r="M56" s="22"/>
      <c r="N56" s="22"/>
      <c r="O56" s="22"/>
      <c r="P56" s="22"/>
      <c r="Q56" s="22"/>
    </row>
    <row r="57" spans="1:17" x14ac:dyDescent="0.25">
      <c r="A57" s="120"/>
      <c r="B57" s="165"/>
      <c r="C57" s="145"/>
      <c r="D57" s="166"/>
      <c r="E57" s="165"/>
      <c r="F57" s="166"/>
      <c r="G57" s="165"/>
      <c r="H57" s="166"/>
      <c r="I57" s="165"/>
      <c r="J57" s="166"/>
      <c r="K57" s="66"/>
      <c r="L57" s="67"/>
      <c r="M57" s="67"/>
      <c r="N57" s="67"/>
      <c r="O57" s="67"/>
      <c r="P57" s="67"/>
      <c r="Q57" s="67"/>
    </row>
    <row r="58" spans="1:17" x14ac:dyDescent="0.25">
      <c r="A58" s="120"/>
      <c r="B58" s="165"/>
      <c r="C58" s="145"/>
      <c r="D58" s="166"/>
      <c r="E58" s="165"/>
      <c r="F58" s="166"/>
      <c r="G58" s="165"/>
      <c r="H58" s="166"/>
      <c r="I58" s="165"/>
      <c r="J58" s="166"/>
      <c r="K58" s="66"/>
      <c r="L58" s="67"/>
      <c r="M58" s="67"/>
      <c r="N58" s="67"/>
      <c r="O58" s="67"/>
      <c r="P58" s="67"/>
      <c r="Q58" s="67"/>
    </row>
    <row r="59" spans="1:17" x14ac:dyDescent="0.25">
      <c r="A59" s="120"/>
      <c r="B59" s="165"/>
      <c r="C59" s="145"/>
      <c r="D59" s="166"/>
      <c r="E59" s="165"/>
      <c r="F59" s="166"/>
      <c r="G59" s="165"/>
      <c r="H59" s="166"/>
      <c r="I59" s="165"/>
      <c r="J59" s="166"/>
      <c r="K59" s="66"/>
      <c r="L59" s="67"/>
      <c r="M59" s="67"/>
      <c r="N59" s="67"/>
      <c r="O59" s="67"/>
      <c r="P59" s="67"/>
      <c r="Q59" s="67"/>
    </row>
    <row r="60" spans="1:17" x14ac:dyDescent="0.25">
      <c r="A60" s="167" t="s">
        <v>118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11"/>
      <c r="M60" s="111"/>
      <c r="N60" s="111"/>
      <c r="O60" s="111"/>
      <c r="P60" s="111"/>
      <c r="Q60" s="111"/>
    </row>
    <row r="61" spans="1:17" x14ac:dyDescent="0.25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63"/>
      <c r="M61" s="63"/>
      <c r="N61" s="63"/>
      <c r="O61" s="63"/>
      <c r="P61" s="63"/>
      <c r="Q61" s="63"/>
    </row>
    <row r="62" spans="1:17" x14ac:dyDescent="0.25">
      <c r="A62" s="146" t="s">
        <v>212</v>
      </c>
      <c r="B62" s="146"/>
      <c r="C62" s="146"/>
      <c r="D62" s="141"/>
      <c r="E62" s="141"/>
      <c r="F62" s="141"/>
      <c r="G62" s="141"/>
      <c r="H62" s="141"/>
      <c r="I62" s="141"/>
      <c r="J62" s="141"/>
      <c r="K62" s="141"/>
      <c r="L62" s="19"/>
      <c r="M62" s="19"/>
      <c r="N62" s="19"/>
      <c r="O62" s="19"/>
      <c r="P62" s="19"/>
      <c r="Q62" s="19"/>
    </row>
    <row r="63" spans="1:17" x14ac:dyDescent="0.25">
      <c r="A63" s="168" t="s">
        <v>29</v>
      </c>
      <c r="B63" s="168"/>
      <c r="C63" s="168"/>
      <c r="D63" s="143"/>
      <c r="E63" s="143"/>
      <c r="F63" s="144"/>
      <c r="G63" s="1" t="s">
        <v>24</v>
      </c>
      <c r="H63" s="142"/>
      <c r="I63" s="143"/>
      <c r="J63" s="143"/>
      <c r="K63" s="144"/>
      <c r="L63" s="20"/>
      <c r="M63" s="20"/>
      <c r="N63" s="20"/>
      <c r="O63" s="20"/>
      <c r="P63" s="20"/>
      <c r="Q63" s="20"/>
    </row>
    <row r="64" spans="1:17" x14ac:dyDescent="0.25">
      <c r="A64" s="168" t="s">
        <v>30</v>
      </c>
      <c r="B64" s="168"/>
      <c r="C64" s="168"/>
      <c r="D64" s="143"/>
      <c r="E64" s="143"/>
      <c r="F64" s="144"/>
      <c r="G64" s="171" t="s">
        <v>33</v>
      </c>
      <c r="H64" s="172"/>
      <c r="I64" s="142"/>
      <c r="J64" s="143"/>
      <c r="K64" s="144"/>
      <c r="L64" s="20"/>
      <c r="M64" s="20"/>
      <c r="N64" s="20"/>
      <c r="O64" s="20"/>
      <c r="P64" s="20"/>
      <c r="Q64" s="20"/>
    </row>
    <row r="65" spans="1:69" x14ac:dyDescent="0.25">
      <c r="A65" s="168" t="s">
        <v>34</v>
      </c>
      <c r="B65" s="168"/>
      <c r="C65" s="173"/>
      <c r="D65" s="173"/>
      <c r="E65" s="173"/>
      <c r="F65" s="173"/>
      <c r="G65" s="173"/>
      <c r="H65" s="2" t="s">
        <v>39</v>
      </c>
      <c r="I65" s="6"/>
      <c r="J65" s="2" t="s">
        <v>7</v>
      </c>
      <c r="K65" s="7"/>
      <c r="L65" s="13"/>
      <c r="M65" s="13"/>
      <c r="N65" s="13"/>
      <c r="O65" s="13"/>
      <c r="P65" s="13"/>
      <c r="Q65" s="13"/>
    </row>
    <row r="66" spans="1:69" x14ac:dyDescent="0.25">
      <c r="A66" s="168" t="s">
        <v>31</v>
      </c>
      <c r="B66" s="168"/>
      <c r="C66" s="142"/>
      <c r="D66" s="143"/>
      <c r="E66" s="143"/>
      <c r="F66" s="144"/>
      <c r="G66" s="2" t="s">
        <v>35</v>
      </c>
      <c r="H66" s="6"/>
      <c r="I66" s="2" t="s">
        <v>36</v>
      </c>
      <c r="J66" s="142"/>
      <c r="K66" s="144"/>
      <c r="L66" s="20"/>
      <c r="M66" s="20"/>
      <c r="N66" s="20"/>
      <c r="O66" s="20"/>
      <c r="P66" s="20"/>
      <c r="Q66" s="20"/>
    </row>
    <row r="67" spans="1:69" x14ac:dyDescent="0.25">
      <c r="A67" s="168" t="s">
        <v>32</v>
      </c>
      <c r="B67" s="168"/>
      <c r="C67" s="169"/>
      <c r="D67" s="169"/>
      <c r="E67" s="169"/>
      <c r="F67" s="169"/>
      <c r="G67" s="2" t="s">
        <v>8</v>
      </c>
      <c r="H67" s="170"/>
      <c r="I67" s="170"/>
      <c r="J67" s="170"/>
      <c r="K67" s="170"/>
      <c r="L67" s="63"/>
      <c r="M67" s="63"/>
      <c r="N67" s="63"/>
      <c r="O67" s="63"/>
      <c r="P67" s="63"/>
      <c r="Q67" s="63"/>
    </row>
    <row r="68" spans="1:69" x14ac:dyDescent="0.25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63"/>
      <c r="M68" s="63"/>
      <c r="N68" s="63"/>
      <c r="O68" s="63"/>
      <c r="P68" s="63"/>
      <c r="Q68" s="63"/>
    </row>
    <row r="69" spans="1:69" x14ac:dyDescent="0.25">
      <c r="A69" s="146" t="s">
        <v>38</v>
      </c>
      <c r="B69" s="146"/>
      <c r="C69" s="146"/>
      <c r="D69" s="141"/>
      <c r="E69" s="141"/>
      <c r="F69" s="141"/>
      <c r="G69" s="141"/>
      <c r="H69" s="141"/>
      <c r="I69" s="141"/>
      <c r="J69" s="141"/>
      <c r="K69" s="141"/>
      <c r="L69" s="19"/>
      <c r="M69" s="19"/>
      <c r="N69" s="19"/>
      <c r="O69" s="19"/>
      <c r="P69" s="19"/>
      <c r="Q69" s="19"/>
    </row>
    <row r="70" spans="1:69" ht="15.75" customHeight="1" x14ac:dyDescent="0.25">
      <c r="A70" s="168" t="s">
        <v>34</v>
      </c>
      <c r="B70" s="168"/>
      <c r="C70" s="173"/>
      <c r="D70" s="173"/>
      <c r="E70" s="173"/>
      <c r="F70" s="173"/>
      <c r="G70" s="173"/>
      <c r="H70" s="2" t="s">
        <v>39</v>
      </c>
      <c r="I70" s="6"/>
      <c r="J70" s="2" t="s">
        <v>7</v>
      </c>
      <c r="K70" s="7"/>
      <c r="L70" s="13"/>
      <c r="M70" s="13"/>
      <c r="N70" s="13"/>
      <c r="O70" s="13"/>
      <c r="P70" s="13"/>
      <c r="Q70" s="13"/>
    </row>
    <row r="71" spans="1:69" x14ac:dyDescent="0.25">
      <c r="A71" s="168" t="s">
        <v>31</v>
      </c>
      <c r="B71" s="168"/>
      <c r="C71" s="142"/>
      <c r="D71" s="143"/>
      <c r="E71" s="143"/>
      <c r="F71" s="144"/>
      <c r="G71" s="2" t="s">
        <v>35</v>
      </c>
      <c r="H71" s="6"/>
      <c r="I71" s="2" t="s">
        <v>36</v>
      </c>
      <c r="J71" s="142"/>
      <c r="K71" s="144"/>
      <c r="L71" s="20"/>
      <c r="M71" s="20"/>
      <c r="N71" s="20"/>
      <c r="O71" s="20"/>
      <c r="P71" s="20"/>
      <c r="Q71" s="20"/>
    </row>
    <row r="72" spans="1:69" x14ac:dyDescent="0.25">
      <c r="A72" s="168" t="s">
        <v>32</v>
      </c>
      <c r="B72" s="168"/>
      <c r="C72" s="169"/>
      <c r="D72" s="169"/>
      <c r="E72" s="169"/>
      <c r="F72" s="169"/>
      <c r="G72" s="2" t="s">
        <v>8</v>
      </c>
      <c r="H72" s="170"/>
      <c r="I72" s="170"/>
      <c r="J72" s="170"/>
      <c r="K72" s="170"/>
      <c r="L72" s="63"/>
      <c r="M72" s="63"/>
      <c r="N72" s="63"/>
      <c r="O72" s="63"/>
      <c r="P72" s="63"/>
      <c r="Q72" s="63"/>
    </row>
    <row r="73" spans="1:69" x14ac:dyDescent="0.25">
      <c r="A73" s="168" t="s">
        <v>37</v>
      </c>
      <c r="B73" s="168"/>
      <c r="C73" s="168"/>
      <c r="D73" s="142"/>
      <c r="E73" s="143"/>
      <c r="F73" s="143"/>
      <c r="G73" s="143"/>
      <c r="H73" s="143"/>
      <c r="I73" s="143"/>
      <c r="J73" s="143"/>
      <c r="K73" s="144"/>
      <c r="L73" s="20"/>
      <c r="M73" s="20"/>
      <c r="N73" s="20"/>
      <c r="O73" s="20"/>
      <c r="P73" s="20"/>
      <c r="Q73" s="20"/>
    </row>
    <row r="74" spans="1:69" x14ac:dyDescent="0.2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63"/>
      <c r="M74" s="63"/>
      <c r="N74" s="63"/>
      <c r="O74" s="63"/>
      <c r="P74" s="63"/>
      <c r="Q74" s="63"/>
    </row>
    <row r="75" spans="1:69" ht="15.75" customHeight="1" x14ac:dyDescent="0.25">
      <c r="A75" s="182"/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63"/>
      <c r="M75" s="63"/>
      <c r="N75" s="63"/>
      <c r="O75" s="63"/>
      <c r="P75" s="63"/>
      <c r="Q75" s="63"/>
    </row>
    <row r="76" spans="1:69" ht="15" customHeight="1" x14ac:dyDescent="0.25">
      <c r="A76" s="154" t="s">
        <v>99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6"/>
      <c r="L76" s="21"/>
      <c r="M76" s="21"/>
      <c r="N76" s="21"/>
      <c r="O76" s="21"/>
      <c r="P76" s="21"/>
      <c r="Q76" s="21"/>
    </row>
    <row r="77" spans="1:69" ht="16.05" customHeight="1" x14ac:dyDescent="0.25">
      <c r="A77" s="183" t="s">
        <v>100</v>
      </c>
      <c r="B77" s="184"/>
      <c r="C77" s="185"/>
      <c r="D77" s="165" t="s">
        <v>11</v>
      </c>
      <c r="E77" s="166"/>
      <c r="F77" s="183" t="s">
        <v>101</v>
      </c>
      <c r="G77" s="184"/>
      <c r="H77" s="184"/>
      <c r="I77" s="185"/>
      <c r="J77" s="165" t="s">
        <v>11</v>
      </c>
      <c r="K77" s="166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</row>
    <row r="78" spans="1:69" x14ac:dyDescent="0.25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63"/>
      <c r="M78" s="63"/>
      <c r="N78" s="63"/>
      <c r="O78" s="63"/>
      <c r="P78" s="63"/>
      <c r="Q78" s="63"/>
    </row>
    <row r="79" spans="1:69" x14ac:dyDescent="0.25">
      <c r="A79" s="174" t="s">
        <v>41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6"/>
      <c r="L79" s="19"/>
      <c r="M79" s="19"/>
      <c r="N79" s="19"/>
      <c r="O79" s="19"/>
      <c r="P79" s="19"/>
      <c r="Q79" s="19"/>
    </row>
    <row r="80" spans="1:69" x14ac:dyDescent="0.25">
      <c r="A80" s="177" t="s">
        <v>11</v>
      </c>
      <c r="B80" s="178"/>
      <c r="C80" s="179" t="s">
        <v>42</v>
      </c>
      <c r="D80" s="180"/>
      <c r="E80" s="180"/>
      <c r="F80" s="180"/>
      <c r="G80" s="180"/>
      <c r="H80" s="180"/>
      <c r="I80" s="180"/>
      <c r="J80" s="180"/>
      <c r="K80" s="181"/>
      <c r="L80" s="19"/>
      <c r="M80" s="19"/>
      <c r="N80" s="19"/>
      <c r="O80" s="19"/>
      <c r="P80" s="19"/>
      <c r="Q80" s="19"/>
    </row>
    <row r="81" spans="1:17" x14ac:dyDescent="0.25">
      <c r="A81" s="168" t="s">
        <v>34</v>
      </c>
      <c r="B81" s="168"/>
      <c r="C81" s="173"/>
      <c r="D81" s="173"/>
      <c r="E81" s="173"/>
      <c r="F81" s="173"/>
      <c r="G81" s="173"/>
      <c r="H81" s="2" t="s">
        <v>39</v>
      </c>
      <c r="I81" s="6"/>
      <c r="J81" s="2" t="s">
        <v>7</v>
      </c>
      <c r="K81" s="7"/>
      <c r="L81" s="13"/>
      <c r="M81" s="13"/>
      <c r="N81" s="13"/>
      <c r="O81" s="13"/>
      <c r="P81" s="13"/>
      <c r="Q81" s="13"/>
    </row>
    <row r="82" spans="1:17" x14ac:dyDescent="0.25">
      <c r="A82" s="168" t="s">
        <v>31</v>
      </c>
      <c r="B82" s="168"/>
      <c r="C82" s="142"/>
      <c r="D82" s="143"/>
      <c r="E82" s="143"/>
      <c r="F82" s="144"/>
      <c r="G82" s="2" t="s">
        <v>35</v>
      </c>
      <c r="H82" s="6"/>
      <c r="I82" s="2" t="s">
        <v>36</v>
      </c>
      <c r="J82" s="142"/>
      <c r="K82" s="144"/>
      <c r="L82" s="20"/>
      <c r="M82" s="20"/>
      <c r="N82" s="20"/>
      <c r="O82" s="20"/>
      <c r="P82" s="20"/>
      <c r="Q82" s="20"/>
    </row>
    <row r="83" spans="1:17" x14ac:dyDescent="0.25">
      <c r="A83" s="168" t="s">
        <v>32</v>
      </c>
      <c r="B83" s="168"/>
      <c r="C83" s="169"/>
      <c r="D83" s="169"/>
      <c r="E83" s="169"/>
      <c r="F83" s="169"/>
      <c r="G83" s="2" t="s">
        <v>8</v>
      </c>
      <c r="H83" s="170"/>
      <c r="I83" s="170"/>
      <c r="J83" s="170"/>
      <c r="K83" s="170"/>
      <c r="L83" s="63"/>
      <c r="M83" s="63"/>
      <c r="N83" s="63"/>
      <c r="O83" s="63"/>
      <c r="P83" s="63"/>
      <c r="Q83" s="63"/>
    </row>
    <row r="84" spans="1:17" x14ac:dyDescent="0.25">
      <c r="A84" s="168" t="s">
        <v>37</v>
      </c>
      <c r="B84" s="168"/>
      <c r="C84" s="168"/>
      <c r="D84" s="142"/>
      <c r="E84" s="143"/>
      <c r="F84" s="143"/>
      <c r="G84" s="143"/>
      <c r="H84" s="143"/>
      <c r="I84" s="143"/>
      <c r="J84" s="143"/>
      <c r="K84" s="144"/>
      <c r="L84" s="20"/>
      <c r="M84" s="20"/>
      <c r="N84" s="20"/>
      <c r="O84" s="20"/>
      <c r="P84" s="20"/>
      <c r="Q84" s="20"/>
    </row>
    <row r="85" spans="1:17" x14ac:dyDescent="0.25">
      <c r="A85" s="177" t="s">
        <v>11</v>
      </c>
      <c r="B85" s="178"/>
      <c r="C85" s="179" t="s">
        <v>43</v>
      </c>
      <c r="D85" s="180"/>
      <c r="E85" s="180"/>
      <c r="F85" s="180"/>
      <c r="G85" s="180"/>
      <c r="H85" s="180"/>
      <c r="I85" s="180"/>
      <c r="J85" s="180"/>
      <c r="K85" s="181"/>
      <c r="L85" s="19"/>
      <c r="M85" s="19"/>
      <c r="N85" s="19"/>
      <c r="O85" s="19"/>
      <c r="P85" s="19"/>
      <c r="Q85" s="19"/>
    </row>
    <row r="86" spans="1:17" x14ac:dyDescent="0.2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63"/>
      <c r="M86" s="63"/>
      <c r="N86" s="63"/>
      <c r="O86" s="63"/>
      <c r="P86" s="63"/>
      <c r="Q86" s="63"/>
    </row>
    <row r="87" spans="1:17" x14ac:dyDescent="0.25">
      <c r="A87" s="141" t="s">
        <v>44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9"/>
      <c r="M87" s="19"/>
      <c r="N87" s="19"/>
      <c r="O87" s="19"/>
      <c r="P87" s="19"/>
      <c r="Q87" s="19"/>
    </row>
    <row r="88" spans="1:17" x14ac:dyDescent="0.25">
      <c r="A88" s="187" t="s">
        <v>45</v>
      </c>
      <c r="B88" s="188"/>
      <c r="C88" s="188"/>
      <c r="D88" s="189"/>
      <c r="E88" s="196"/>
      <c r="F88" s="197"/>
      <c r="G88" s="197"/>
      <c r="H88" s="197"/>
      <c r="I88" s="197"/>
      <c r="J88" s="197"/>
      <c r="K88" s="198"/>
      <c r="L88" s="68"/>
      <c r="M88" s="68"/>
      <c r="N88" s="68"/>
      <c r="O88" s="68"/>
      <c r="P88" s="68"/>
      <c r="Q88" s="68"/>
    </row>
    <row r="89" spans="1:17" x14ac:dyDescent="0.25">
      <c r="A89" s="190"/>
      <c r="B89" s="191"/>
      <c r="C89" s="191"/>
      <c r="D89" s="192"/>
      <c r="E89" s="199"/>
      <c r="F89" s="200"/>
      <c r="G89" s="200"/>
      <c r="H89" s="200"/>
      <c r="I89" s="200"/>
      <c r="J89" s="200"/>
      <c r="K89" s="201"/>
      <c r="L89" s="68"/>
      <c r="M89" s="68"/>
      <c r="N89" s="68"/>
      <c r="O89" s="68"/>
      <c r="P89" s="68"/>
      <c r="Q89" s="68"/>
    </row>
    <row r="90" spans="1:17" x14ac:dyDescent="0.25">
      <c r="A90" s="190"/>
      <c r="B90" s="191"/>
      <c r="C90" s="191"/>
      <c r="D90" s="192"/>
      <c r="E90" s="199"/>
      <c r="F90" s="200"/>
      <c r="G90" s="200"/>
      <c r="H90" s="200"/>
      <c r="I90" s="200"/>
      <c r="J90" s="200"/>
      <c r="K90" s="201"/>
      <c r="L90" s="68"/>
      <c r="M90" s="68"/>
      <c r="N90" s="68"/>
      <c r="O90" s="68"/>
      <c r="P90" s="68"/>
      <c r="Q90" s="68"/>
    </row>
    <row r="91" spans="1:17" x14ac:dyDescent="0.25">
      <c r="A91" s="193"/>
      <c r="B91" s="194"/>
      <c r="C91" s="194"/>
      <c r="D91" s="195"/>
      <c r="E91" s="202"/>
      <c r="F91" s="203"/>
      <c r="G91" s="203"/>
      <c r="H91" s="203"/>
      <c r="I91" s="203"/>
      <c r="J91" s="203"/>
      <c r="K91" s="204"/>
      <c r="L91" s="68"/>
      <c r="M91" s="68"/>
      <c r="N91" s="68"/>
      <c r="O91" s="68"/>
      <c r="P91" s="68"/>
      <c r="Q91" s="68"/>
    </row>
    <row r="92" spans="1:17" ht="19.95" customHeight="1" x14ac:dyDescent="0.25">
      <c r="A92" s="171" t="s">
        <v>46</v>
      </c>
      <c r="B92" s="205"/>
      <c r="C92" s="205"/>
      <c r="D92" s="172"/>
      <c r="E92" s="170"/>
      <c r="F92" s="170"/>
      <c r="G92" s="170"/>
      <c r="H92" s="170"/>
      <c r="I92" s="170"/>
      <c r="J92" s="170"/>
      <c r="K92" s="170"/>
      <c r="L92" s="63"/>
      <c r="M92" s="63"/>
      <c r="N92" s="63"/>
      <c r="O92" s="63"/>
      <c r="P92" s="63"/>
      <c r="Q92" s="63"/>
    </row>
    <row r="93" spans="1:17" x14ac:dyDescent="0.2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63"/>
      <c r="M93" s="63"/>
      <c r="N93" s="63"/>
      <c r="O93" s="63"/>
      <c r="P93" s="63"/>
      <c r="Q93" s="63"/>
    </row>
    <row r="94" spans="1:17" x14ac:dyDescent="0.25">
      <c r="A94" s="141" t="s">
        <v>47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9"/>
      <c r="M94" s="19"/>
      <c r="N94" s="19"/>
      <c r="O94" s="19"/>
      <c r="P94" s="19"/>
      <c r="Q94" s="19"/>
    </row>
    <row r="95" spans="1:17" x14ac:dyDescent="0.25">
      <c r="A95" s="186" t="s">
        <v>48</v>
      </c>
      <c r="B95" s="186"/>
      <c r="C95" s="8" t="s">
        <v>49</v>
      </c>
      <c r="D95" s="165"/>
      <c r="E95" s="166"/>
      <c r="F95" s="116" t="s">
        <v>50</v>
      </c>
      <c r="G95" s="165"/>
      <c r="H95" s="166"/>
      <c r="I95" s="8" t="s">
        <v>51</v>
      </c>
      <c r="J95" s="165"/>
      <c r="K95" s="166"/>
      <c r="L95" s="63"/>
      <c r="M95" s="63"/>
      <c r="N95" s="63"/>
      <c r="O95" s="63"/>
      <c r="P95" s="63"/>
      <c r="Q95" s="63"/>
    </row>
    <row r="96" spans="1:17" ht="15.75" customHeight="1" x14ac:dyDescent="0.25">
      <c r="A96" s="186" t="s">
        <v>52</v>
      </c>
      <c r="B96" s="186"/>
      <c r="C96" s="8" t="s">
        <v>49</v>
      </c>
      <c r="D96" s="165"/>
      <c r="E96" s="166"/>
      <c r="F96" s="116" t="s">
        <v>50</v>
      </c>
      <c r="G96" s="165"/>
      <c r="H96" s="166"/>
      <c r="I96" s="8" t="s">
        <v>51</v>
      </c>
      <c r="J96" s="165"/>
      <c r="K96" s="166"/>
      <c r="L96" s="63"/>
      <c r="M96" s="63"/>
      <c r="N96" s="63"/>
      <c r="O96" s="63"/>
      <c r="P96" s="63"/>
      <c r="Q96" s="63"/>
    </row>
    <row r="97" spans="1:17" x14ac:dyDescent="0.25">
      <c r="A97" s="186" t="s">
        <v>53</v>
      </c>
      <c r="B97" s="186"/>
      <c r="C97" s="8" t="s">
        <v>49</v>
      </c>
      <c r="D97" s="165"/>
      <c r="E97" s="166"/>
      <c r="F97" s="116" t="s">
        <v>58</v>
      </c>
      <c r="G97" s="165"/>
      <c r="H97" s="166"/>
      <c r="I97" s="8" t="s">
        <v>51</v>
      </c>
      <c r="J97" s="165"/>
      <c r="K97" s="166"/>
      <c r="L97" s="63"/>
      <c r="M97" s="63"/>
      <c r="N97" s="63"/>
      <c r="O97" s="63"/>
      <c r="P97" s="63"/>
      <c r="Q97" s="63"/>
    </row>
    <row r="98" spans="1:17" x14ac:dyDescent="0.25">
      <c r="A98" s="186" t="s">
        <v>54</v>
      </c>
      <c r="B98" s="186"/>
      <c r="C98" s="208" t="s">
        <v>59</v>
      </c>
      <c r="D98" s="208"/>
      <c r="E98" s="160"/>
      <c r="F98" s="161"/>
      <c r="G98" s="161"/>
      <c r="H98" s="162"/>
      <c r="I98" s="8" t="s">
        <v>51</v>
      </c>
      <c r="J98" s="4"/>
      <c r="K98" s="5"/>
      <c r="L98" s="23"/>
      <c r="M98" s="23"/>
      <c r="N98" s="23"/>
      <c r="O98" s="23"/>
      <c r="P98" s="23"/>
      <c r="Q98" s="23"/>
    </row>
    <row r="99" spans="1:17" x14ac:dyDescent="0.25">
      <c r="A99" s="206" t="s">
        <v>55</v>
      </c>
      <c r="B99" s="206"/>
      <c r="C99" s="206"/>
      <c r="D99" s="206"/>
      <c r="E99" s="207" t="s">
        <v>14</v>
      </c>
      <c r="F99" s="207"/>
      <c r="G99" s="207" t="s">
        <v>56</v>
      </c>
      <c r="H99" s="207"/>
      <c r="I99" s="207"/>
      <c r="J99" s="207" t="s">
        <v>57</v>
      </c>
      <c r="K99" s="207"/>
      <c r="L99" s="24"/>
      <c r="M99" s="24"/>
      <c r="N99" s="24"/>
      <c r="O99" s="24"/>
      <c r="P99" s="24"/>
      <c r="Q99" s="24"/>
    </row>
    <row r="100" spans="1:17" x14ac:dyDescent="0.25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63"/>
      <c r="M100" s="63"/>
      <c r="N100" s="63"/>
      <c r="O100" s="63"/>
      <c r="P100" s="63"/>
      <c r="Q100" s="63"/>
    </row>
    <row r="101" spans="1:17" x14ac:dyDescent="0.25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63"/>
      <c r="M101" s="63"/>
      <c r="N101" s="63"/>
      <c r="O101" s="63"/>
      <c r="P101" s="63"/>
      <c r="Q101" s="63"/>
    </row>
    <row r="102" spans="1:17" x14ac:dyDescent="0.25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63"/>
      <c r="M102" s="63"/>
      <c r="N102" s="63"/>
      <c r="O102" s="63"/>
      <c r="P102" s="63"/>
      <c r="Q102" s="63"/>
    </row>
    <row r="103" spans="1:17" x14ac:dyDescent="0.25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63"/>
      <c r="M103" s="63"/>
      <c r="N103" s="63"/>
      <c r="O103" s="63"/>
      <c r="P103" s="63"/>
      <c r="Q103" s="63"/>
    </row>
    <row r="104" spans="1:17" x14ac:dyDescent="0.25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63"/>
      <c r="M104" s="63"/>
      <c r="N104" s="63"/>
      <c r="O104" s="63"/>
      <c r="P104" s="63"/>
      <c r="Q104" s="63"/>
    </row>
    <row r="105" spans="1:17" x14ac:dyDescent="0.25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63"/>
      <c r="M105" s="63"/>
      <c r="N105" s="63"/>
      <c r="O105" s="63"/>
      <c r="P105" s="63"/>
      <c r="Q105" s="63"/>
    </row>
    <row r="106" spans="1:17" x14ac:dyDescent="0.25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63"/>
      <c r="M106" s="63"/>
      <c r="N106" s="63"/>
      <c r="O106" s="63"/>
      <c r="P106" s="63"/>
      <c r="Q106" s="63"/>
    </row>
    <row r="107" spans="1:17" x14ac:dyDescent="0.25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63"/>
      <c r="M107" s="63"/>
      <c r="N107" s="63"/>
      <c r="O107" s="63"/>
      <c r="P107" s="63"/>
      <c r="Q107" s="63"/>
    </row>
    <row r="108" spans="1:17" x14ac:dyDescent="0.25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63"/>
      <c r="M108" s="63"/>
      <c r="N108" s="63"/>
      <c r="O108" s="63"/>
      <c r="P108" s="63"/>
      <c r="Q108" s="63"/>
    </row>
    <row r="109" spans="1:17" x14ac:dyDescent="0.25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63"/>
      <c r="M109" s="63"/>
      <c r="N109" s="63"/>
      <c r="O109" s="63"/>
      <c r="P109" s="63"/>
      <c r="Q109" s="63"/>
    </row>
    <row r="110" spans="1:17" x14ac:dyDescent="0.25">
      <c r="A110" s="167" t="s">
        <v>118</v>
      </c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11"/>
      <c r="M110" s="111"/>
      <c r="N110" s="111"/>
      <c r="O110" s="111"/>
      <c r="P110" s="111"/>
      <c r="Q110" s="111"/>
    </row>
    <row r="111" spans="1:17" s="62" customFormat="1" x14ac:dyDescent="0.25">
      <c r="A111" s="217"/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112"/>
      <c r="M111" s="112"/>
      <c r="N111" s="112"/>
      <c r="O111" s="112"/>
      <c r="P111" s="112"/>
      <c r="Q111" s="112"/>
    </row>
    <row r="112" spans="1:17" x14ac:dyDescent="0.25">
      <c r="A112" s="209" t="s">
        <v>213</v>
      </c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5"/>
      <c r="M112" s="25"/>
      <c r="N112" s="25"/>
      <c r="O112" s="25"/>
      <c r="P112" s="25"/>
      <c r="Q112" s="25"/>
    </row>
    <row r="113" spans="1:17" x14ac:dyDescent="0.2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63"/>
      <c r="M113" s="63"/>
      <c r="N113" s="63"/>
      <c r="O113" s="63"/>
      <c r="P113" s="63"/>
      <c r="Q113" s="63"/>
    </row>
    <row r="114" spans="1:17" x14ac:dyDescent="0.25">
      <c r="A114" s="126" t="s">
        <v>103</v>
      </c>
      <c r="B114" s="210" t="s">
        <v>104</v>
      </c>
      <c r="C114" s="211"/>
      <c r="D114" s="211"/>
      <c r="E114" s="212"/>
      <c r="F114" s="213" t="s">
        <v>17</v>
      </c>
      <c r="G114" s="213"/>
      <c r="H114" s="213"/>
      <c r="I114" s="213" t="s">
        <v>102</v>
      </c>
      <c r="J114" s="213"/>
      <c r="K114" s="213"/>
      <c r="L114" s="24"/>
      <c r="M114" s="24"/>
      <c r="N114" s="24"/>
      <c r="O114" s="24"/>
      <c r="P114" s="24"/>
      <c r="Q114" s="24"/>
    </row>
    <row r="115" spans="1:17" x14ac:dyDescent="0.25">
      <c r="A115" s="9"/>
      <c r="B115" s="214"/>
      <c r="C115" s="215"/>
      <c r="D115" s="215"/>
      <c r="E115" s="216"/>
      <c r="F115" s="170"/>
      <c r="G115" s="170"/>
      <c r="H115" s="170"/>
      <c r="I115" s="170"/>
      <c r="J115" s="170"/>
      <c r="K115" s="170"/>
      <c r="L115" s="63"/>
      <c r="M115" s="63"/>
      <c r="N115" s="63"/>
      <c r="O115" s="63"/>
      <c r="P115" s="63"/>
      <c r="Q115" s="63"/>
    </row>
    <row r="116" spans="1:17" x14ac:dyDescent="0.25">
      <c r="A116" s="9"/>
      <c r="B116" s="214"/>
      <c r="C116" s="215"/>
      <c r="D116" s="215"/>
      <c r="E116" s="216"/>
      <c r="F116" s="170"/>
      <c r="G116" s="170"/>
      <c r="H116" s="170"/>
      <c r="I116" s="170"/>
      <c r="J116" s="170"/>
      <c r="K116" s="170"/>
      <c r="L116" s="63"/>
      <c r="M116" s="63"/>
      <c r="N116" s="63"/>
      <c r="O116" s="63"/>
      <c r="P116" s="63"/>
      <c r="Q116" s="63"/>
    </row>
    <row r="117" spans="1:17" x14ac:dyDescent="0.25">
      <c r="A117" s="9"/>
      <c r="B117" s="214"/>
      <c r="C117" s="215"/>
      <c r="D117" s="215"/>
      <c r="E117" s="216"/>
      <c r="F117" s="170"/>
      <c r="G117" s="170"/>
      <c r="H117" s="170"/>
      <c r="I117" s="170"/>
      <c r="J117" s="170"/>
      <c r="K117" s="170"/>
      <c r="L117" s="63"/>
      <c r="M117" s="63"/>
      <c r="N117" s="63"/>
      <c r="O117" s="63"/>
      <c r="P117" s="63"/>
      <c r="Q117" s="63"/>
    </row>
    <row r="118" spans="1:17" x14ac:dyDescent="0.25">
      <c r="A118" s="9"/>
      <c r="B118" s="214"/>
      <c r="C118" s="215"/>
      <c r="D118" s="215"/>
      <c r="E118" s="216"/>
      <c r="F118" s="170"/>
      <c r="G118" s="170"/>
      <c r="H118" s="170"/>
      <c r="I118" s="170"/>
      <c r="J118" s="170"/>
      <c r="K118" s="170"/>
      <c r="L118" s="63"/>
      <c r="M118" s="63"/>
      <c r="N118" s="63"/>
      <c r="O118" s="63"/>
      <c r="P118" s="63"/>
      <c r="Q118" s="63"/>
    </row>
    <row r="119" spans="1:17" x14ac:dyDescent="0.25">
      <c r="A119" s="9"/>
      <c r="B119" s="214"/>
      <c r="C119" s="215"/>
      <c r="D119" s="215"/>
      <c r="E119" s="216"/>
      <c r="F119" s="170"/>
      <c r="G119" s="170"/>
      <c r="H119" s="170"/>
      <c r="I119" s="170"/>
      <c r="J119" s="170"/>
      <c r="K119" s="170"/>
      <c r="L119" s="63"/>
      <c r="M119" s="63"/>
      <c r="N119" s="63"/>
      <c r="O119" s="63"/>
      <c r="P119" s="63"/>
      <c r="Q119" s="63"/>
    </row>
    <row r="120" spans="1:17" x14ac:dyDescent="0.25">
      <c r="A120" s="9"/>
      <c r="B120" s="214"/>
      <c r="C120" s="215"/>
      <c r="D120" s="215"/>
      <c r="E120" s="216"/>
      <c r="F120" s="170"/>
      <c r="G120" s="170"/>
      <c r="H120" s="170"/>
      <c r="I120" s="170"/>
      <c r="J120" s="170"/>
      <c r="K120" s="170"/>
      <c r="L120" s="63"/>
      <c r="M120" s="63"/>
      <c r="N120" s="63"/>
      <c r="O120" s="63"/>
      <c r="P120" s="63"/>
      <c r="Q120" s="63"/>
    </row>
    <row r="121" spans="1:17" x14ac:dyDescent="0.25">
      <c r="A121" s="9"/>
      <c r="B121" s="214"/>
      <c r="C121" s="215"/>
      <c r="D121" s="215"/>
      <c r="E121" s="216"/>
      <c r="F121" s="170"/>
      <c r="G121" s="170"/>
      <c r="H121" s="170"/>
      <c r="I121" s="170"/>
      <c r="J121" s="170"/>
      <c r="K121" s="170"/>
      <c r="L121" s="63"/>
      <c r="M121" s="63"/>
      <c r="N121" s="63"/>
      <c r="O121" s="63"/>
      <c r="P121" s="63"/>
      <c r="Q121" s="63"/>
    </row>
    <row r="122" spans="1:17" x14ac:dyDescent="0.25">
      <c r="A122" s="9"/>
      <c r="B122" s="214"/>
      <c r="C122" s="215"/>
      <c r="D122" s="215"/>
      <c r="E122" s="216"/>
      <c r="F122" s="170"/>
      <c r="G122" s="170"/>
      <c r="H122" s="170"/>
      <c r="I122" s="170"/>
      <c r="J122" s="170"/>
      <c r="K122" s="170"/>
      <c r="L122" s="63"/>
      <c r="M122" s="63"/>
      <c r="N122" s="63"/>
      <c r="O122" s="63"/>
      <c r="P122" s="63"/>
      <c r="Q122" s="63"/>
    </row>
    <row r="123" spans="1:17" x14ac:dyDescent="0.25">
      <c r="A123" s="9"/>
      <c r="B123" s="214"/>
      <c r="C123" s="215"/>
      <c r="D123" s="215"/>
      <c r="E123" s="216"/>
      <c r="F123" s="170"/>
      <c r="G123" s="170"/>
      <c r="H123" s="170"/>
      <c r="I123" s="170"/>
      <c r="J123" s="170"/>
      <c r="K123" s="170"/>
      <c r="L123" s="63"/>
      <c r="M123" s="63"/>
      <c r="N123" s="63"/>
      <c r="O123" s="63"/>
      <c r="P123" s="63"/>
      <c r="Q123" s="63"/>
    </row>
    <row r="124" spans="1:17" x14ac:dyDescent="0.25">
      <c r="A124" s="9"/>
      <c r="B124" s="214"/>
      <c r="C124" s="215"/>
      <c r="D124" s="215"/>
      <c r="E124" s="216"/>
      <c r="F124" s="170"/>
      <c r="G124" s="170"/>
      <c r="H124" s="170"/>
      <c r="I124" s="170"/>
      <c r="J124" s="170"/>
      <c r="K124" s="170"/>
      <c r="L124" s="63"/>
      <c r="M124" s="63"/>
      <c r="N124" s="63"/>
      <c r="O124" s="63"/>
      <c r="P124" s="63"/>
      <c r="Q124" s="63"/>
    </row>
    <row r="125" spans="1:17" x14ac:dyDescent="0.25">
      <c r="A125" s="167" t="s">
        <v>118</v>
      </c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11"/>
      <c r="M125" s="111"/>
      <c r="N125" s="111"/>
      <c r="O125" s="111"/>
      <c r="P125" s="111"/>
      <c r="Q125" s="111"/>
    </row>
    <row r="126" spans="1:17" x14ac:dyDescent="0.25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112"/>
      <c r="M126" s="112"/>
      <c r="N126" s="112"/>
      <c r="O126" s="112"/>
      <c r="P126" s="112"/>
      <c r="Q126" s="112"/>
    </row>
    <row r="127" spans="1:17" x14ac:dyDescent="0.25">
      <c r="A127" s="209" t="s">
        <v>105</v>
      </c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5"/>
      <c r="M127" s="25"/>
      <c r="N127" s="25"/>
      <c r="O127" s="25"/>
      <c r="P127" s="25"/>
      <c r="Q127" s="25"/>
    </row>
    <row r="128" spans="1:17" x14ac:dyDescent="0.25">
      <c r="A128" s="141" t="s">
        <v>123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9"/>
      <c r="M128" s="19"/>
      <c r="N128" s="19"/>
      <c r="O128" s="19"/>
      <c r="P128" s="19"/>
      <c r="Q128" s="19"/>
    </row>
    <row r="129" spans="1:69" x14ac:dyDescent="0.25">
      <c r="A129" s="218"/>
      <c r="B129" s="182"/>
      <c r="C129" s="182"/>
      <c r="D129" s="182"/>
      <c r="E129" s="182"/>
      <c r="F129" s="182"/>
      <c r="G129" s="182"/>
      <c r="H129" s="182"/>
      <c r="I129" s="182"/>
      <c r="J129" s="182"/>
      <c r="K129" s="219"/>
      <c r="L129" s="63"/>
      <c r="M129" s="63"/>
      <c r="N129" s="63"/>
      <c r="O129" s="63"/>
      <c r="P129" s="63"/>
      <c r="Q129" s="63"/>
    </row>
    <row r="130" spans="1:69" x14ac:dyDescent="0.25">
      <c r="A130" s="220"/>
      <c r="B130" s="153"/>
      <c r="C130" s="153"/>
      <c r="D130" s="153"/>
      <c r="E130" s="153"/>
      <c r="F130" s="153"/>
      <c r="G130" s="153"/>
      <c r="H130" s="153"/>
      <c r="I130" s="153"/>
      <c r="J130" s="153"/>
      <c r="K130" s="221"/>
      <c r="L130" s="63"/>
      <c r="M130" s="63"/>
      <c r="N130" s="63"/>
      <c r="O130" s="63"/>
      <c r="P130" s="63"/>
      <c r="Q130" s="63"/>
    </row>
    <row r="131" spans="1:69" x14ac:dyDescent="0.25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63"/>
      <c r="M131" s="63"/>
      <c r="N131" s="63"/>
      <c r="O131" s="63"/>
      <c r="P131" s="63"/>
      <c r="Q131" s="63"/>
    </row>
    <row r="132" spans="1:69" x14ac:dyDescent="0.25">
      <c r="A132" s="141" t="s">
        <v>17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9"/>
      <c r="M132" s="19"/>
      <c r="N132" s="19"/>
      <c r="O132" s="19"/>
      <c r="P132" s="19"/>
      <c r="Q132" s="19"/>
    </row>
    <row r="133" spans="1:69" x14ac:dyDescent="0.25">
      <c r="A133" s="135"/>
      <c r="B133" s="136"/>
      <c r="C133" s="136"/>
      <c r="D133" s="136"/>
      <c r="E133" s="136"/>
      <c r="F133" s="136"/>
      <c r="G133" s="136"/>
      <c r="H133" s="136"/>
      <c r="I133" s="136"/>
      <c r="J133" s="136"/>
      <c r="K133" s="137"/>
      <c r="L133" s="64"/>
      <c r="M133" s="64"/>
      <c r="N133" s="64"/>
      <c r="O133" s="64"/>
      <c r="P133" s="64"/>
      <c r="Q133" s="64"/>
    </row>
    <row r="134" spans="1:69" x14ac:dyDescent="0.25">
      <c r="A134" s="138"/>
      <c r="B134" s="139"/>
      <c r="C134" s="139"/>
      <c r="D134" s="139"/>
      <c r="E134" s="139"/>
      <c r="F134" s="139"/>
      <c r="G134" s="139"/>
      <c r="H134" s="139"/>
      <c r="I134" s="139"/>
      <c r="J134" s="139"/>
      <c r="K134" s="140"/>
      <c r="L134" s="64"/>
      <c r="M134" s="64"/>
      <c r="N134" s="64"/>
      <c r="O134" s="64"/>
      <c r="P134" s="64"/>
      <c r="Q134" s="64"/>
    </row>
    <row r="135" spans="1:69" x14ac:dyDescent="0.25">
      <c r="A135" s="141" t="s">
        <v>18</v>
      </c>
      <c r="B135" s="141"/>
      <c r="C135" s="141"/>
      <c r="D135" s="142"/>
      <c r="E135" s="143"/>
      <c r="F135" s="143"/>
      <c r="G135" s="143"/>
      <c r="H135" s="143"/>
      <c r="I135" s="143"/>
      <c r="J135" s="143"/>
      <c r="K135" s="144"/>
      <c r="L135" s="20"/>
      <c r="M135" s="20"/>
      <c r="N135" s="20"/>
      <c r="O135" s="20"/>
      <c r="P135" s="20"/>
      <c r="Q135" s="20"/>
    </row>
    <row r="136" spans="1:69" x14ac:dyDescent="0.2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63"/>
      <c r="M136" s="63"/>
      <c r="N136" s="63"/>
      <c r="O136" s="63"/>
      <c r="P136" s="63"/>
      <c r="Q136" s="63"/>
    </row>
    <row r="137" spans="1:69" x14ac:dyDescent="0.25">
      <c r="A137" s="141" t="s">
        <v>19</v>
      </c>
      <c r="B137" s="141"/>
      <c r="C137" s="141"/>
      <c r="D137" s="141"/>
      <c r="E137" s="141"/>
      <c r="F137" s="141"/>
      <c r="G137" s="141"/>
      <c r="H137" s="141"/>
      <c r="I137" s="141"/>
      <c r="J137" s="141"/>
      <c r="K137" s="146"/>
      <c r="L137" s="19"/>
      <c r="M137" s="19"/>
      <c r="N137" s="19"/>
      <c r="O137" s="19"/>
      <c r="P137" s="19"/>
      <c r="Q137" s="19"/>
    </row>
    <row r="138" spans="1:69" x14ac:dyDescent="0.25">
      <c r="A138" s="147" t="s">
        <v>119</v>
      </c>
      <c r="B138" s="148"/>
      <c r="C138" s="148"/>
      <c r="D138" s="148"/>
      <c r="E138" s="148"/>
      <c r="F138" s="148"/>
      <c r="G138" s="148"/>
      <c r="H138" s="148"/>
      <c r="I138" s="148"/>
      <c r="J138" s="148"/>
      <c r="K138" s="14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</row>
    <row r="139" spans="1:69" x14ac:dyDescent="0.25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63"/>
      <c r="M139" s="63"/>
      <c r="N139" s="63"/>
      <c r="O139" s="63"/>
      <c r="P139" s="63"/>
      <c r="Q139" s="63"/>
    </row>
    <row r="140" spans="1:69" x14ac:dyDescent="0.25">
      <c r="A140" s="154" t="s">
        <v>20</v>
      </c>
      <c r="B140" s="155"/>
      <c r="C140" s="155"/>
      <c r="D140" s="155"/>
      <c r="E140" s="155"/>
      <c r="F140" s="155"/>
      <c r="G140" s="155"/>
      <c r="H140" s="155"/>
      <c r="I140" s="155"/>
      <c r="J140" s="155"/>
      <c r="K140" s="156"/>
      <c r="L140" s="21"/>
      <c r="M140" s="21"/>
      <c r="N140" s="21"/>
      <c r="O140" s="21"/>
      <c r="P140" s="21"/>
      <c r="Q140" s="21"/>
    </row>
    <row r="141" spans="1:69" x14ac:dyDescent="0.25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9"/>
      <c r="L141" s="21"/>
      <c r="M141" s="21"/>
      <c r="N141" s="21"/>
      <c r="O141" s="21"/>
      <c r="P141" s="21"/>
      <c r="Q141" s="21"/>
    </row>
    <row r="142" spans="1:69" x14ac:dyDescent="0.25">
      <c r="A142" s="147" t="s">
        <v>119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</row>
    <row r="143" spans="1:69" x14ac:dyDescent="0.25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63"/>
      <c r="M143" s="63"/>
      <c r="N143" s="63"/>
      <c r="O143" s="63"/>
      <c r="P143" s="63"/>
      <c r="Q143" s="63"/>
    </row>
    <row r="144" spans="1:69" x14ac:dyDescent="0.25">
      <c r="A144" s="141" t="s">
        <v>21</v>
      </c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9"/>
      <c r="M144" s="19"/>
      <c r="N144" s="19"/>
      <c r="O144" s="19"/>
      <c r="P144" s="19"/>
      <c r="Q144" s="19"/>
    </row>
    <row r="145" spans="1:69" ht="31.5" customHeight="1" x14ac:dyDescent="0.25">
      <c r="A145" s="117" t="s">
        <v>22</v>
      </c>
      <c r="B145" s="160" t="s">
        <v>23</v>
      </c>
      <c r="C145" s="161"/>
      <c r="D145" s="162"/>
      <c r="E145" s="160" t="s">
        <v>24</v>
      </c>
      <c r="F145" s="162"/>
      <c r="G145" s="160" t="s">
        <v>25</v>
      </c>
      <c r="H145" s="162"/>
      <c r="I145" s="163" t="s">
        <v>26</v>
      </c>
      <c r="J145" s="164"/>
      <c r="K145" s="3" t="s">
        <v>27</v>
      </c>
      <c r="L145" s="22"/>
      <c r="M145" s="22"/>
      <c r="N145" s="22"/>
      <c r="O145" s="22"/>
      <c r="P145" s="22"/>
      <c r="Q145" s="22"/>
    </row>
    <row r="146" spans="1:69" x14ac:dyDescent="0.25">
      <c r="A146" s="117"/>
      <c r="B146" s="117"/>
      <c r="C146" s="118"/>
      <c r="D146" s="119"/>
      <c r="E146" s="117"/>
      <c r="F146" s="119"/>
      <c r="G146" s="117"/>
      <c r="H146" s="119"/>
      <c r="I146" s="121"/>
      <c r="J146" s="122"/>
      <c r="K146" s="3"/>
      <c r="L146" s="22"/>
      <c r="M146" s="22"/>
      <c r="N146" s="22"/>
      <c r="O146" s="22"/>
      <c r="P146" s="22"/>
      <c r="Q146" s="22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</row>
    <row r="147" spans="1:69" x14ac:dyDescent="0.25">
      <c r="A147" s="117"/>
      <c r="B147" s="117"/>
      <c r="C147" s="118"/>
      <c r="D147" s="119"/>
      <c r="E147" s="117"/>
      <c r="F147" s="119"/>
      <c r="G147" s="117"/>
      <c r="H147" s="119"/>
      <c r="I147" s="121"/>
      <c r="J147" s="122"/>
      <c r="K147" s="3"/>
      <c r="L147" s="22"/>
      <c r="M147" s="22"/>
      <c r="N147" s="22"/>
      <c r="O147" s="22"/>
      <c r="P147" s="22"/>
      <c r="Q147" s="22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</row>
    <row r="148" spans="1:69" x14ac:dyDescent="0.25">
      <c r="A148" s="117"/>
      <c r="B148" s="117"/>
      <c r="C148" s="118"/>
      <c r="D148" s="119"/>
      <c r="E148" s="117"/>
      <c r="F148" s="119"/>
      <c r="G148" s="117"/>
      <c r="H148" s="119"/>
      <c r="I148" s="121"/>
      <c r="J148" s="122"/>
      <c r="K148" s="3"/>
      <c r="L148" s="22"/>
      <c r="M148" s="22"/>
      <c r="N148" s="22"/>
      <c r="O148" s="22"/>
      <c r="P148" s="22"/>
      <c r="Q148" s="22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</row>
    <row r="149" spans="1:69" x14ac:dyDescent="0.25">
      <c r="A149" s="117"/>
      <c r="B149" s="117"/>
      <c r="C149" s="118"/>
      <c r="D149" s="119"/>
      <c r="E149" s="117"/>
      <c r="F149" s="119"/>
      <c r="G149" s="117"/>
      <c r="H149" s="119"/>
      <c r="I149" s="121"/>
      <c r="J149" s="122"/>
      <c r="K149" s="3"/>
      <c r="L149" s="22"/>
      <c r="M149" s="22"/>
      <c r="N149" s="22"/>
      <c r="O149" s="22"/>
      <c r="P149" s="22"/>
      <c r="Q149" s="22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</row>
    <row r="150" spans="1:69" x14ac:dyDescent="0.25">
      <c r="A150" s="117"/>
      <c r="B150" s="117"/>
      <c r="C150" s="118"/>
      <c r="D150" s="119"/>
      <c r="E150" s="117"/>
      <c r="F150" s="119"/>
      <c r="G150" s="117"/>
      <c r="H150" s="119"/>
      <c r="I150" s="121"/>
      <c r="J150" s="122"/>
      <c r="K150" s="3"/>
      <c r="L150" s="22"/>
      <c r="M150" s="22"/>
      <c r="N150" s="22"/>
      <c r="O150" s="22"/>
      <c r="P150" s="22"/>
      <c r="Q150" s="22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</row>
    <row r="151" spans="1:69" x14ac:dyDescent="0.25">
      <c r="A151" s="117"/>
      <c r="B151" s="117"/>
      <c r="C151" s="118"/>
      <c r="D151" s="119"/>
      <c r="E151" s="117"/>
      <c r="F151" s="119"/>
      <c r="G151" s="117"/>
      <c r="H151" s="119"/>
      <c r="I151" s="121"/>
      <c r="J151" s="122"/>
      <c r="K151" s="3"/>
      <c r="L151" s="22"/>
      <c r="M151" s="22"/>
      <c r="N151" s="22"/>
      <c r="O151" s="22"/>
      <c r="P151" s="22"/>
      <c r="Q151" s="22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</row>
    <row r="152" spans="1:69" x14ac:dyDescent="0.25">
      <c r="A152" s="117"/>
      <c r="B152" s="117"/>
      <c r="C152" s="118"/>
      <c r="D152" s="119"/>
      <c r="E152" s="117"/>
      <c r="F152" s="119"/>
      <c r="G152" s="117"/>
      <c r="H152" s="119"/>
      <c r="I152" s="121"/>
      <c r="J152" s="122"/>
      <c r="K152" s="3"/>
      <c r="L152" s="22"/>
      <c r="M152" s="22"/>
      <c r="N152" s="22"/>
      <c r="O152" s="22"/>
      <c r="P152" s="22"/>
      <c r="Q152" s="22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</row>
    <row r="153" spans="1:69" x14ac:dyDescent="0.25">
      <c r="A153" s="117"/>
      <c r="B153" s="117"/>
      <c r="C153" s="118"/>
      <c r="D153" s="119"/>
      <c r="E153" s="117"/>
      <c r="F153" s="119"/>
      <c r="G153" s="117"/>
      <c r="H153" s="119"/>
      <c r="I153" s="121"/>
      <c r="J153" s="122"/>
      <c r="K153" s="3"/>
      <c r="L153" s="22"/>
      <c r="M153" s="22"/>
      <c r="N153" s="22"/>
      <c r="O153" s="22"/>
      <c r="P153" s="22"/>
      <c r="Q153" s="22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</row>
    <row r="154" spans="1:69" x14ac:dyDescent="0.25">
      <c r="A154" s="117"/>
      <c r="B154" s="117"/>
      <c r="C154" s="118"/>
      <c r="D154" s="119"/>
      <c r="E154" s="117"/>
      <c r="F154" s="119"/>
      <c r="G154" s="117"/>
      <c r="H154" s="119"/>
      <c r="I154" s="121"/>
      <c r="J154" s="122"/>
      <c r="K154" s="3"/>
      <c r="L154" s="22"/>
      <c r="M154" s="22"/>
      <c r="N154" s="22"/>
      <c r="O154" s="22"/>
      <c r="P154" s="22"/>
      <c r="Q154" s="22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</row>
    <row r="155" spans="1:69" x14ac:dyDescent="0.25">
      <c r="A155" s="117"/>
      <c r="B155" s="117"/>
      <c r="C155" s="118"/>
      <c r="D155" s="119"/>
      <c r="E155" s="117"/>
      <c r="F155" s="119"/>
      <c r="G155" s="117"/>
      <c r="H155" s="119"/>
      <c r="I155" s="121"/>
      <c r="J155" s="122"/>
      <c r="K155" s="3"/>
      <c r="L155" s="22"/>
      <c r="M155" s="22"/>
      <c r="N155" s="22"/>
      <c r="O155" s="22"/>
      <c r="P155" s="22"/>
      <c r="Q155" s="22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</row>
    <row r="156" spans="1:69" x14ac:dyDescent="0.25">
      <c r="A156" s="117"/>
      <c r="B156" s="117"/>
      <c r="C156" s="118"/>
      <c r="D156" s="119"/>
      <c r="E156" s="117"/>
      <c r="F156" s="119"/>
      <c r="G156" s="117"/>
      <c r="H156" s="119"/>
      <c r="I156" s="121"/>
      <c r="J156" s="122"/>
      <c r="K156" s="3"/>
      <c r="L156" s="22"/>
      <c r="M156" s="22"/>
      <c r="N156" s="22"/>
      <c r="O156" s="22"/>
      <c r="P156" s="22"/>
      <c r="Q156" s="22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</row>
    <row r="157" spans="1:69" x14ac:dyDescent="0.25">
      <c r="A157" s="117"/>
      <c r="B157" s="117"/>
      <c r="C157" s="118"/>
      <c r="D157" s="119"/>
      <c r="E157" s="117"/>
      <c r="F157" s="119"/>
      <c r="G157" s="117"/>
      <c r="H157" s="119"/>
      <c r="I157" s="121"/>
      <c r="J157" s="122"/>
      <c r="K157" s="3"/>
      <c r="L157" s="22"/>
      <c r="M157" s="22"/>
      <c r="N157" s="22"/>
      <c r="O157" s="22"/>
      <c r="P157" s="22"/>
      <c r="Q157" s="22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</row>
    <row r="158" spans="1:69" x14ac:dyDescent="0.25">
      <c r="A158" s="117"/>
      <c r="B158" s="117"/>
      <c r="C158" s="118"/>
      <c r="D158" s="119"/>
      <c r="E158" s="117"/>
      <c r="F158" s="119"/>
      <c r="G158" s="117"/>
      <c r="H158" s="119"/>
      <c r="I158" s="121"/>
      <c r="J158" s="122"/>
      <c r="K158" s="3"/>
      <c r="L158" s="22"/>
      <c r="M158" s="22"/>
      <c r="N158" s="22"/>
      <c r="O158" s="22"/>
      <c r="P158" s="22"/>
      <c r="Q158" s="22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</row>
    <row r="159" spans="1:69" x14ac:dyDescent="0.25">
      <c r="A159" s="117"/>
      <c r="B159" s="117"/>
      <c r="C159" s="118"/>
      <c r="D159" s="119"/>
      <c r="E159" s="117"/>
      <c r="F159" s="119"/>
      <c r="G159" s="117"/>
      <c r="H159" s="119"/>
      <c r="I159" s="121"/>
      <c r="J159" s="122"/>
      <c r="K159" s="3"/>
      <c r="L159" s="22"/>
      <c r="M159" s="22"/>
      <c r="N159" s="22"/>
      <c r="O159" s="22"/>
      <c r="P159" s="22"/>
      <c r="Q159" s="22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</row>
    <row r="160" spans="1:69" x14ac:dyDescent="0.25">
      <c r="A160" s="117"/>
      <c r="B160" s="117"/>
      <c r="C160" s="118"/>
      <c r="D160" s="119"/>
      <c r="E160" s="117"/>
      <c r="F160" s="119"/>
      <c r="G160" s="117"/>
      <c r="H160" s="119"/>
      <c r="I160" s="121"/>
      <c r="J160" s="122"/>
      <c r="K160" s="3"/>
      <c r="L160" s="22"/>
      <c r="M160" s="22"/>
      <c r="N160" s="22"/>
      <c r="O160" s="22"/>
      <c r="P160" s="22"/>
      <c r="Q160" s="22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</row>
    <row r="161" spans="1:69" x14ac:dyDescent="0.25">
      <c r="A161" s="117"/>
      <c r="B161" s="117"/>
      <c r="C161" s="118"/>
      <c r="D161" s="119"/>
      <c r="E161" s="117"/>
      <c r="F161" s="119"/>
      <c r="G161" s="117"/>
      <c r="H161" s="119"/>
      <c r="I161" s="121"/>
      <c r="J161" s="122"/>
      <c r="K161" s="3"/>
      <c r="L161" s="22"/>
      <c r="M161" s="22"/>
      <c r="N161" s="22"/>
      <c r="O161" s="22"/>
      <c r="P161" s="22"/>
      <c r="Q161" s="22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</row>
    <row r="162" spans="1:69" x14ac:dyDescent="0.25">
      <c r="A162" s="117"/>
      <c r="B162" s="117"/>
      <c r="C162" s="118"/>
      <c r="D162" s="119"/>
      <c r="E162" s="117"/>
      <c r="F162" s="119"/>
      <c r="G162" s="117"/>
      <c r="H162" s="119"/>
      <c r="I162" s="121"/>
      <c r="J162" s="122"/>
      <c r="K162" s="3"/>
      <c r="L162" s="22"/>
      <c r="M162" s="22"/>
      <c r="N162" s="22"/>
      <c r="O162" s="22"/>
      <c r="P162" s="22"/>
      <c r="Q162" s="22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</row>
    <row r="163" spans="1:69" x14ac:dyDescent="0.25">
      <c r="A163" s="120"/>
      <c r="B163" s="165"/>
      <c r="C163" s="145"/>
      <c r="D163" s="166"/>
      <c r="E163" s="165"/>
      <c r="F163" s="166"/>
      <c r="G163" s="165"/>
      <c r="H163" s="166"/>
      <c r="I163" s="165"/>
      <c r="J163" s="166"/>
      <c r="K163" s="66"/>
      <c r="L163" s="67"/>
      <c r="M163" s="67"/>
      <c r="N163" s="67"/>
      <c r="O163" s="67"/>
      <c r="P163" s="67"/>
      <c r="Q163" s="67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</row>
    <row r="164" spans="1:69" x14ac:dyDescent="0.25">
      <c r="A164" s="120"/>
      <c r="B164" s="165"/>
      <c r="C164" s="145"/>
      <c r="D164" s="166"/>
      <c r="E164" s="165"/>
      <c r="F164" s="166"/>
      <c r="G164" s="165"/>
      <c r="H164" s="166"/>
      <c r="I164" s="165"/>
      <c r="J164" s="166"/>
      <c r="K164" s="66"/>
      <c r="L164" s="67"/>
      <c r="M164" s="67"/>
      <c r="N164" s="67"/>
      <c r="O164" s="67"/>
      <c r="P164" s="67"/>
      <c r="Q164" s="67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</row>
    <row r="165" spans="1:69" x14ac:dyDescent="0.25">
      <c r="A165" s="120"/>
      <c r="B165" s="165"/>
      <c r="C165" s="145"/>
      <c r="D165" s="166"/>
      <c r="E165" s="165"/>
      <c r="F165" s="166"/>
      <c r="G165" s="165"/>
      <c r="H165" s="166"/>
      <c r="I165" s="165"/>
      <c r="J165" s="166"/>
      <c r="K165" s="66"/>
      <c r="L165" s="67"/>
      <c r="M165" s="67"/>
      <c r="N165" s="67"/>
      <c r="O165" s="67"/>
      <c r="P165" s="67"/>
      <c r="Q165" s="67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</row>
    <row r="166" spans="1:69" x14ac:dyDescent="0.25">
      <c r="A166" s="167" t="s">
        <v>118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11"/>
      <c r="M166" s="111"/>
      <c r="N166" s="111"/>
      <c r="O166" s="111"/>
      <c r="P166" s="111"/>
      <c r="Q166" s="111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</row>
    <row r="167" spans="1:69" s="62" customFormat="1" x14ac:dyDescent="0.25">
      <c r="A167" s="223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112"/>
      <c r="M167" s="112"/>
      <c r="N167" s="112"/>
      <c r="O167" s="112"/>
      <c r="P167" s="112"/>
      <c r="Q167" s="112"/>
    </row>
    <row r="168" spans="1:69" x14ac:dyDescent="0.25">
      <c r="A168" s="146" t="s">
        <v>28</v>
      </c>
      <c r="B168" s="146"/>
      <c r="C168" s="146"/>
      <c r="D168" s="141"/>
      <c r="E168" s="141"/>
      <c r="F168" s="141"/>
      <c r="G168" s="141"/>
      <c r="H168" s="141"/>
      <c r="I168" s="141"/>
      <c r="J168" s="141"/>
      <c r="K168" s="141"/>
      <c r="L168" s="19"/>
      <c r="M168" s="19"/>
      <c r="N168" s="19"/>
      <c r="O168" s="19"/>
      <c r="P168" s="19"/>
      <c r="Q168" s="1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</row>
    <row r="169" spans="1:69" x14ac:dyDescent="0.25">
      <c r="A169" s="168" t="s">
        <v>29</v>
      </c>
      <c r="B169" s="168"/>
      <c r="C169" s="168"/>
      <c r="D169" s="143"/>
      <c r="E169" s="143"/>
      <c r="F169" s="144"/>
      <c r="G169" s="1" t="s">
        <v>24</v>
      </c>
      <c r="H169" s="142"/>
      <c r="I169" s="143"/>
      <c r="J169" s="143"/>
      <c r="K169" s="144"/>
      <c r="L169" s="20"/>
      <c r="M169" s="20"/>
      <c r="N169" s="20"/>
      <c r="O169" s="20"/>
      <c r="P169" s="20"/>
      <c r="Q169" s="20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</row>
    <row r="170" spans="1:69" x14ac:dyDescent="0.25">
      <c r="A170" s="168" t="s">
        <v>30</v>
      </c>
      <c r="B170" s="168"/>
      <c r="C170" s="168"/>
      <c r="D170" s="143"/>
      <c r="E170" s="143"/>
      <c r="F170" s="144"/>
      <c r="G170" s="171" t="s">
        <v>33</v>
      </c>
      <c r="H170" s="172"/>
      <c r="I170" s="142"/>
      <c r="J170" s="143"/>
      <c r="K170" s="144"/>
      <c r="L170" s="20"/>
      <c r="M170" s="20"/>
      <c r="N170" s="20"/>
      <c r="O170" s="20"/>
      <c r="P170" s="20"/>
      <c r="Q170" s="20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</row>
    <row r="171" spans="1:69" x14ac:dyDescent="0.25">
      <c r="A171" s="168" t="s">
        <v>34</v>
      </c>
      <c r="B171" s="168"/>
      <c r="C171" s="173"/>
      <c r="D171" s="173"/>
      <c r="E171" s="173"/>
      <c r="F171" s="173"/>
      <c r="G171" s="173"/>
      <c r="H171" s="2" t="s">
        <v>39</v>
      </c>
      <c r="I171" s="6"/>
      <c r="J171" s="2" t="s">
        <v>7</v>
      </c>
      <c r="K171" s="7"/>
      <c r="L171" s="13"/>
      <c r="M171" s="13"/>
      <c r="N171" s="13"/>
      <c r="O171" s="13"/>
      <c r="P171" s="13"/>
      <c r="Q171" s="13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</row>
    <row r="172" spans="1:69" x14ac:dyDescent="0.25">
      <c r="A172" s="168" t="s">
        <v>31</v>
      </c>
      <c r="B172" s="168"/>
      <c r="C172" s="142"/>
      <c r="D172" s="143"/>
      <c r="E172" s="143"/>
      <c r="F172" s="144"/>
      <c r="G172" s="2" t="s">
        <v>35</v>
      </c>
      <c r="H172" s="6"/>
      <c r="I172" s="2" t="s">
        <v>36</v>
      </c>
      <c r="J172" s="142"/>
      <c r="K172" s="144"/>
      <c r="L172" s="20"/>
      <c r="M172" s="20"/>
      <c r="N172" s="20"/>
      <c r="O172" s="20"/>
      <c r="P172" s="20"/>
      <c r="Q172" s="20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</row>
    <row r="173" spans="1:69" x14ac:dyDescent="0.25">
      <c r="A173" s="168" t="s">
        <v>32</v>
      </c>
      <c r="B173" s="168"/>
      <c r="C173" s="169"/>
      <c r="D173" s="169"/>
      <c r="E173" s="169"/>
      <c r="F173" s="169"/>
      <c r="G173" s="2" t="s">
        <v>8</v>
      </c>
      <c r="H173" s="170"/>
      <c r="I173" s="170"/>
      <c r="J173" s="170"/>
      <c r="K173" s="170"/>
      <c r="L173" s="63"/>
      <c r="M173" s="63"/>
      <c r="N173" s="63"/>
      <c r="O173" s="63"/>
      <c r="P173" s="63"/>
      <c r="Q173" s="63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</row>
    <row r="174" spans="1:69" x14ac:dyDescent="0.25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63"/>
      <c r="M174" s="63"/>
      <c r="N174" s="63"/>
      <c r="O174" s="63"/>
      <c r="P174" s="63"/>
      <c r="Q174" s="63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</row>
    <row r="175" spans="1:69" x14ac:dyDescent="0.25">
      <c r="A175" s="146" t="s">
        <v>38</v>
      </c>
      <c r="B175" s="146"/>
      <c r="C175" s="146"/>
      <c r="D175" s="141"/>
      <c r="E175" s="141"/>
      <c r="F175" s="141"/>
      <c r="G175" s="141"/>
      <c r="H175" s="141"/>
      <c r="I175" s="141"/>
      <c r="J175" s="141"/>
      <c r="K175" s="141"/>
      <c r="L175" s="19"/>
      <c r="M175" s="19"/>
      <c r="N175" s="19"/>
      <c r="O175" s="19"/>
      <c r="P175" s="19"/>
      <c r="Q175" s="1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</row>
    <row r="176" spans="1:69" ht="15.75" customHeight="1" x14ac:dyDescent="0.25">
      <c r="A176" s="168" t="s">
        <v>34</v>
      </c>
      <c r="B176" s="168"/>
      <c r="C176" s="173"/>
      <c r="D176" s="173"/>
      <c r="E176" s="173"/>
      <c r="F176" s="173"/>
      <c r="G176" s="173"/>
      <c r="H176" s="2" t="s">
        <v>39</v>
      </c>
      <c r="I176" s="6"/>
      <c r="J176" s="2" t="s">
        <v>7</v>
      </c>
      <c r="K176" s="7"/>
      <c r="L176" s="13"/>
      <c r="M176" s="13"/>
      <c r="N176" s="13"/>
      <c r="O176" s="13"/>
      <c r="P176" s="13"/>
      <c r="Q176" s="13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</row>
    <row r="177" spans="1:69" x14ac:dyDescent="0.25">
      <c r="A177" s="168" t="s">
        <v>31</v>
      </c>
      <c r="B177" s="168"/>
      <c r="C177" s="142"/>
      <c r="D177" s="143"/>
      <c r="E177" s="143"/>
      <c r="F177" s="144"/>
      <c r="G177" s="2" t="s">
        <v>35</v>
      </c>
      <c r="H177" s="6"/>
      <c r="I177" s="2" t="s">
        <v>36</v>
      </c>
      <c r="J177" s="142"/>
      <c r="K177" s="144"/>
      <c r="L177" s="20"/>
      <c r="M177" s="20"/>
      <c r="N177" s="20"/>
      <c r="O177" s="20"/>
      <c r="P177" s="20"/>
      <c r="Q177" s="20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</row>
    <row r="178" spans="1:69" x14ac:dyDescent="0.25">
      <c r="A178" s="168" t="s">
        <v>32</v>
      </c>
      <c r="B178" s="168"/>
      <c r="C178" s="169"/>
      <c r="D178" s="169"/>
      <c r="E178" s="169"/>
      <c r="F178" s="169"/>
      <c r="G178" s="2" t="s">
        <v>8</v>
      </c>
      <c r="H178" s="170"/>
      <c r="I178" s="170"/>
      <c r="J178" s="170"/>
      <c r="K178" s="170"/>
      <c r="L178" s="63"/>
      <c r="M178" s="63"/>
      <c r="N178" s="63"/>
      <c r="O178" s="63"/>
      <c r="P178" s="63"/>
      <c r="Q178" s="63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</row>
    <row r="179" spans="1:69" x14ac:dyDescent="0.25">
      <c r="A179" s="168" t="s">
        <v>37</v>
      </c>
      <c r="B179" s="168"/>
      <c r="C179" s="168"/>
      <c r="D179" s="142"/>
      <c r="E179" s="143"/>
      <c r="F179" s="143"/>
      <c r="G179" s="143"/>
      <c r="H179" s="143"/>
      <c r="I179" s="143"/>
      <c r="J179" s="143"/>
      <c r="K179" s="144"/>
      <c r="L179" s="20"/>
      <c r="M179" s="20"/>
      <c r="N179" s="20"/>
      <c r="O179" s="20"/>
      <c r="P179" s="20"/>
      <c r="Q179" s="20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</row>
    <row r="180" spans="1:69" x14ac:dyDescent="0.25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63"/>
      <c r="M180" s="63"/>
      <c r="N180" s="63"/>
      <c r="O180" s="63"/>
      <c r="P180" s="63"/>
      <c r="Q180" s="63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</row>
    <row r="181" spans="1:69" x14ac:dyDescent="0.25">
      <c r="A181" s="146" t="s">
        <v>40</v>
      </c>
      <c r="B181" s="146"/>
      <c r="C181" s="146"/>
      <c r="D181" s="141"/>
      <c r="E181" s="141"/>
      <c r="F181" s="141"/>
      <c r="G181" s="141"/>
      <c r="H181" s="141"/>
      <c r="I181" s="141"/>
      <c r="J181" s="141"/>
      <c r="K181" s="141"/>
      <c r="L181" s="19"/>
      <c r="M181" s="19"/>
      <c r="N181" s="19"/>
      <c r="O181" s="19"/>
      <c r="P181" s="19"/>
      <c r="Q181" s="1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</row>
    <row r="182" spans="1:69" x14ac:dyDescent="0.25">
      <c r="A182" s="168" t="s">
        <v>29</v>
      </c>
      <c r="B182" s="168"/>
      <c r="C182" s="168"/>
      <c r="D182" s="143"/>
      <c r="E182" s="143"/>
      <c r="F182" s="144"/>
      <c r="G182" s="1" t="s">
        <v>24</v>
      </c>
      <c r="H182" s="142"/>
      <c r="I182" s="143"/>
      <c r="J182" s="143"/>
      <c r="K182" s="144"/>
      <c r="L182" s="20"/>
      <c r="M182" s="20"/>
      <c r="N182" s="20"/>
      <c r="O182" s="20"/>
      <c r="P182" s="20"/>
      <c r="Q182" s="20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</row>
    <row r="183" spans="1:69" x14ac:dyDescent="0.25">
      <c r="A183" s="168" t="s">
        <v>30</v>
      </c>
      <c r="B183" s="168"/>
      <c r="C183" s="168"/>
      <c r="D183" s="143"/>
      <c r="E183" s="143"/>
      <c r="F183" s="144"/>
      <c r="G183" s="171" t="s">
        <v>33</v>
      </c>
      <c r="H183" s="172"/>
      <c r="I183" s="142"/>
      <c r="J183" s="143"/>
      <c r="K183" s="144"/>
      <c r="L183" s="20"/>
      <c r="M183" s="20"/>
      <c r="N183" s="20"/>
      <c r="O183" s="20"/>
      <c r="P183" s="20"/>
      <c r="Q183" s="20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</row>
    <row r="184" spans="1:69" x14ac:dyDescent="0.25">
      <c r="A184" s="168" t="s">
        <v>34</v>
      </c>
      <c r="B184" s="168"/>
      <c r="C184" s="173"/>
      <c r="D184" s="173"/>
      <c r="E184" s="173"/>
      <c r="F184" s="173"/>
      <c r="G184" s="173"/>
      <c r="H184" s="2" t="s">
        <v>39</v>
      </c>
      <c r="I184" s="6"/>
      <c r="J184" s="2" t="s">
        <v>7</v>
      </c>
      <c r="K184" s="7"/>
      <c r="L184" s="13"/>
      <c r="M184" s="13"/>
      <c r="N184" s="13"/>
      <c r="O184" s="13"/>
      <c r="P184" s="13"/>
      <c r="Q184" s="13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</row>
    <row r="185" spans="1:69" x14ac:dyDescent="0.25">
      <c r="A185" s="168" t="s">
        <v>31</v>
      </c>
      <c r="B185" s="168"/>
      <c r="C185" s="142"/>
      <c r="D185" s="143"/>
      <c r="E185" s="143"/>
      <c r="F185" s="144"/>
      <c r="G185" s="2" t="s">
        <v>35</v>
      </c>
      <c r="H185" s="6"/>
      <c r="I185" s="2" t="s">
        <v>36</v>
      </c>
      <c r="J185" s="142"/>
      <c r="K185" s="144"/>
      <c r="L185" s="20"/>
      <c r="M185" s="20"/>
      <c r="N185" s="20"/>
      <c r="O185" s="20"/>
      <c r="P185" s="20"/>
      <c r="Q185" s="20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</row>
    <row r="186" spans="1:69" x14ac:dyDescent="0.25">
      <c r="A186" s="168" t="s">
        <v>32</v>
      </c>
      <c r="B186" s="168"/>
      <c r="C186" s="169"/>
      <c r="D186" s="169"/>
      <c r="E186" s="169"/>
      <c r="F186" s="169"/>
      <c r="G186" s="2" t="s">
        <v>8</v>
      </c>
      <c r="H186" s="170"/>
      <c r="I186" s="170"/>
      <c r="J186" s="170"/>
      <c r="K186" s="170"/>
      <c r="L186" s="63"/>
      <c r="M186" s="63"/>
      <c r="N186" s="63"/>
      <c r="O186" s="63"/>
      <c r="P186" s="63"/>
      <c r="Q186" s="63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</row>
    <row r="187" spans="1:69" ht="15.75" customHeight="1" x14ac:dyDescent="0.25">
      <c r="A187" s="182"/>
      <c r="B187" s="182"/>
      <c r="C187" s="182"/>
      <c r="D187" s="182"/>
      <c r="E187" s="182"/>
      <c r="F187" s="182"/>
      <c r="G187" s="182"/>
      <c r="H187" s="182"/>
      <c r="I187" s="182"/>
      <c r="J187" s="182"/>
      <c r="K187" s="182"/>
      <c r="L187" s="63"/>
      <c r="M187" s="63"/>
      <c r="N187" s="63"/>
      <c r="O187" s="63"/>
      <c r="P187" s="63"/>
      <c r="Q187" s="63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</row>
    <row r="188" spans="1:69" ht="15" customHeight="1" x14ac:dyDescent="0.25">
      <c r="A188" s="154" t="s">
        <v>99</v>
      </c>
      <c r="B188" s="155"/>
      <c r="C188" s="155"/>
      <c r="D188" s="155"/>
      <c r="E188" s="155"/>
      <c r="F188" s="155"/>
      <c r="G188" s="155"/>
      <c r="H188" s="155"/>
      <c r="I188" s="155"/>
      <c r="J188" s="155"/>
      <c r="K188" s="156"/>
      <c r="L188" s="21"/>
      <c r="M188" s="21"/>
      <c r="N188" s="21"/>
      <c r="O188" s="21"/>
      <c r="P188" s="21"/>
      <c r="Q188" s="21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</row>
    <row r="189" spans="1:69" ht="15" customHeight="1" x14ac:dyDescent="0.25">
      <c r="A189" s="183" t="s">
        <v>100</v>
      </c>
      <c r="B189" s="184"/>
      <c r="C189" s="185"/>
      <c r="D189" s="165" t="s">
        <v>11</v>
      </c>
      <c r="E189" s="166"/>
      <c r="F189" s="183" t="s">
        <v>101</v>
      </c>
      <c r="G189" s="184"/>
      <c r="H189" s="184"/>
      <c r="I189" s="185"/>
      <c r="J189" s="165" t="s">
        <v>11</v>
      </c>
      <c r="K189" s="166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</row>
    <row r="190" spans="1:69" x14ac:dyDescent="0.25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63"/>
      <c r="M190" s="63"/>
      <c r="N190" s="63"/>
      <c r="O190" s="63"/>
      <c r="P190" s="63"/>
      <c r="Q190" s="63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</row>
    <row r="191" spans="1:69" x14ac:dyDescent="0.25">
      <c r="A191" s="174" t="s">
        <v>41</v>
      </c>
      <c r="B191" s="175"/>
      <c r="C191" s="175"/>
      <c r="D191" s="175"/>
      <c r="E191" s="175"/>
      <c r="F191" s="175"/>
      <c r="G191" s="175"/>
      <c r="H191" s="175"/>
      <c r="I191" s="175"/>
      <c r="J191" s="175"/>
      <c r="K191" s="176"/>
      <c r="L191" s="19"/>
      <c r="M191" s="19"/>
      <c r="N191" s="19"/>
      <c r="O191" s="19"/>
      <c r="P191" s="19"/>
      <c r="Q191" s="1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</row>
    <row r="192" spans="1:69" x14ac:dyDescent="0.25">
      <c r="A192" s="177" t="s">
        <v>11</v>
      </c>
      <c r="B192" s="178"/>
      <c r="C192" s="179" t="s">
        <v>42</v>
      </c>
      <c r="D192" s="180"/>
      <c r="E192" s="180"/>
      <c r="F192" s="180"/>
      <c r="G192" s="180"/>
      <c r="H192" s="180"/>
      <c r="I192" s="180"/>
      <c r="J192" s="180"/>
      <c r="K192" s="181"/>
      <c r="L192" s="19"/>
      <c r="M192" s="19"/>
      <c r="N192" s="19"/>
      <c r="O192" s="19"/>
      <c r="P192" s="19"/>
      <c r="Q192" s="1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</row>
    <row r="193" spans="1:69" x14ac:dyDescent="0.25">
      <c r="A193" s="168" t="s">
        <v>34</v>
      </c>
      <c r="B193" s="168"/>
      <c r="C193" s="173"/>
      <c r="D193" s="173"/>
      <c r="E193" s="173"/>
      <c r="F193" s="173"/>
      <c r="G193" s="173"/>
      <c r="H193" s="2" t="s">
        <v>39</v>
      </c>
      <c r="I193" s="6"/>
      <c r="J193" s="2" t="s">
        <v>7</v>
      </c>
      <c r="K193" s="7"/>
      <c r="L193" s="13"/>
      <c r="M193" s="13"/>
      <c r="N193" s="13"/>
      <c r="O193" s="13"/>
      <c r="P193" s="13"/>
      <c r="Q193" s="13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</row>
    <row r="194" spans="1:69" x14ac:dyDescent="0.25">
      <c r="A194" s="168" t="s">
        <v>31</v>
      </c>
      <c r="B194" s="168"/>
      <c r="C194" s="142"/>
      <c r="D194" s="143"/>
      <c r="E194" s="143"/>
      <c r="F194" s="144"/>
      <c r="G194" s="2" t="s">
        <v>35</v>
      </c>
      <c r="H194" s="6"/>
      <c r="I194" s="2" t="s">
        <v>36</v>
      </c>
      <c r="J194" s="142"/>
      <c r="K194" s="144"/>
      <c r="L194" s="20"/>
      <c r="M194" s="20"/>
      <c r="N194" s="20"/>
      <c r="O194" s="20"/>
      <c r="P194" s="20"/>
      <c r="Q194" s="20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</row>
    <row r="195" spans="1:69" x14ac:dyDescent="0.25">
      <c r="A195" s="168" t="s">
        <v>32</v>
      </c>
      <c r="B195" s="168"/>
      <c r="C195" s="169"/>
      <c r="D195" s="169"/>
      <c r="E195" s="169"/>
      <c r="F195" s="169"/>
      <c r="G195" s="2" t="s">
        <v>8</v>
      </c>
      <c r="H195" s="170"/>
      <c r="I195" s="170"/>
      <c r="J195" s="170"/>
      <c r="K195" s="170"/>
      <c r="L195" s="63"/>
      <c r="M195" s="63"/>
      <c r="N195" s="63"/>
      <c r="O195" s="63"/>
      <c r="P195" s="63"/>
      <c r="Q195" s="63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</row>
    <row r="196" spans="1:69" x14ac:dyDescent="0.25">
      <c r="A196" s="168" t="s">
        <v>37</v>
      </c>
      <c r="B196" s="168"/>
      <c r="C196" s="168"/>
      <c r="D196" s="142"/>
      <c r="E196" s="143"/>
      <c r="F196" s="143"/>
      <c r="G196" s="143"/>
      <c r="H196" s="143"/>
      <c r="I196" s="143"/>
      <c r="J196" s="143"/>
      <c r="K196" s="144"/>
      <c r="L196" s="20"/>
      <c r="M196" s="20"/>
      <c r="N196" s="20"/>
      <c r="O196" s="20"/>
      <c r="P196" s="20"/>
      <c r="Q196" s="20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</row>
    <row r="197" spans="1:69" x14ac:dyDescent="0.25">
      <c r="A197" s="177" t="s">
        <v>11</v>
      </c>
      <c r="B197" s="178"/>
      <c r="C197" s="179" t="s">
        <v>43</v>
      </c>
      <c r="D197" s="180"/>
      <c r="E197" s="180"/>
      <c r="F197" s="180"/>
      <c r="G197" s="180"/>
      <c r="H197" s="180"/>
      <c r="I197" s="180"/>
      <c r="J197" s="180"/>
      <c r="K197" s="181"/>
      <c r="L197" s="19"/>
      <c r="M197" s="19"/>
      <c r="N197" s="19"/>
      <c r="O197" s="19"/>
      <c r="P197" s="19"/>
      <c r="Q197" s="1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</row>
    <row r="198" spans="1:69" x14ac:dyDescent="0.25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63"/>
      <c r="M198" s="63"/>
      <c r="N198" s="63"/>
      <c r="O198" s="63"/>
      <c r="P198" s="63"/>
      <c r="Q198" s="63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</row>
    <row r="199" spans="1:69" x14ac:dyDescent="0.25">
      <c r="A199" s="141" t="s">
        <v>44</v>
      </c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9"/>
      <c r="M199" s="19"/>
      <c r="N199" s="19"/>
      <c r="O199" s="19"/>
      <c r="P199" s="19"/>
      <c r="Q199" s="1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</row>
    <row r="200" spans="1:69" x14ac:dyDescent="0.25">
      <c r="A200" s="187" t="s">
        <v>45</v>
      </c>
      <c r="B200" s="188"/>
      <c r="C200" s="188"/>
      <c r="D200" s="189"/>
      <c r="E200" s="228"/>
      <c r="F200" s="229"/>
      <c r="G200" s="229"/>
      <c r="H200" s="229"/>
      <c r="I200" s="229"/>
      <c r="J200" s="229"/>
      <c r="K200" s="230"/>
      <c r="L200" s="69"/>
      <c r="M200" s="69"/>
      <c r="N200" s="69"/>
      <c r="O200" s="69"/>
      <c r="P200" s="69"/>
      <c r="Q200" s="6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</row>
    <row r="201" spans="1:69" x14ac:dyDescent="0.25">
      <c r="A201" s="190"/>
      <c r="B201" s="191"/>
      <c r="C201" s="191"/>
      <c r="D201" s="192"/>
      <c r="E201" s="231"/>
      <c r="F201" s="232"/>
      <c r="G201" s="232"/>
      <c r="H201" s="232"/>
      <c r="I201" s="232"/>
      <c r="J201" s="232"/>
      <c r="K201" s="233"/>
      <c r="L201" s="69"/>
      <c r="M201" s="69"/>
      <c r="N201" s="69"/>
      <c r="O201" s="69"/>
      <c r="P201" s="69"/>
      <c r="Q201" s="6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</row>
    <row r="202" spans="1:69" x14ac:dyDescent="0.25">
      <c r="A202" s="190"/>
      <c r="B202" s="191"/>
      <c r="C202" s="191"/>
      <c r="D202" s="192"/>
      <c r="E202" s="231"/>
      <c r="F202" s="232"/>
      <c r="G202" s="232"/>
      <c r="H202" s="232"/>
      <c r="I202" s="232"/>
      <c r="J202" s="232"/>
      <c r="K202" s="233"/>
      <c r="L202" s="69"/>
      <c r="M202" s="69"/>
      <c r="N202" s="69"/>
      <c r="O202" s="69"/>
      <c r="P202" s="69"/>
      <c r="Q202" s="6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</row>
    <row r="203" spans="1:69" x14ac:dyDescent="0.25">
      <c r="A203" s="193"/>
      <c r="B203" s="194"/>
      <c r="C203" s="194"/>
      <c r="D203" s="195"/>
      <c r="E203" s="234"/>
      <c r="F203" s="235"/>
      <c r="G203" s="235"/>
      <c r="H203" s="235"/>
      <c r="I203" s="235"/>
      <c r="J203" s="235"/>
      <c r="K203" s="236"/>
      <c r="L203" s="69"/>
      <c r="M203" s="69"/>
      <c r="N203" s="69"/>
      <c r="O203" s="69"/>
      <c r="P203" s="69"/>
      <c r="Q203" s="6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</row>
    <row r="204" spans="1:69" x14ac:dyDescent="0.25">
      <c r="A204" s="171" t="s">
        <v>46</v>
      </c>
      <c r="B204" s="205"/>
      <c r="C204" s="205"/>
      <c r="D204" s="172"/>
      <c r="E204" s="237"/>
      <c r="F204" s="237"/>
      <c r="G204" s="237"/>
      <c r="H204" s="237"/>
      <c r="I204" s="237"/>
      <c r="J204" s="237"/>
      <c r="K204" s="237"/>
      <c r="L204" s="70"/>
      <c r="M204" s="70"/>
      <c r="N204" s="70"/>
      <c r="O204" s="70"/>
      <c r="P204" s="70"/>
      <c r="Q204" s="70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</row>
    <row r="205" spans="1:69" x14ac:dyDescent="0.25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63"/>
      <c r="M205" s="63"/>
      <c r="N205" s="63"/>
      <c r="O205" s="63"/>
      <c r="P205" s="63"/>
      <c r="Q205" s="63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</row>
    <row r="206" spans="1:69" x14ac:dyDescent="0.25">
      <c r="A206" s="141" t="s">
        <v>47</v>
      </c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9"/>
      <c r="M206" s="19"/>
      <c r="N206" s="19"/>
      <c r="O206" s="19"/>
      <c r="P206" s="19"/>
      <c r="Q206" s="1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</row>
    <row r="207" spans="1:69" x14ac:dyDescent="0.25">
      <c r="A207" s="186" t="s">
        <v>48</v>
      </c>
      <c r="B207" s="186"/>
      <c r="C207" s="8" t="s">
        <v>49</v>
      </c>
      <c r="D207" s="224"/>
      <c r="E207" s="225"/>
      <c r="F207" s="116" t="s">
        <v>50</v>
      </c>
      <c r="G207" s="224"/>
      <c r="H207" s="225"/>
      <c r="I207" s="8" t="s">
        <v>51</v>
      </c>
      <c r="J207" s="226"/>
      <c r="K207" s="227"/>
      <c r="L207" s="71"/>
      <c r="M207" s="71"/>
      <c r="N207" s="71"/>
      <c r="O207" s="71"/>
      <c r="P207" s="71"/>
      <c r="Q207" s="71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</row>
    <row r="208" spans="1:69" ht="15.75" customHeight="1" x14ac:dyDescent="0.25">
      <c r="A208" s="186" t="s">
        <v>52</v>
      </c>
      <c r="B208" s="186"/>
      <c r="C208" s="8" t="s">
        <v>49</v>
      </c>
      <c r="D208" s="224"/>
      <c r="E208" s="225"/>
      <c r="F208" s="116" t="s">
        <v>50</v>
      </c>
      <c r="G208" s="224"/>
      <c r="H208" s="225"/>
      <c r="I208" s="8" t="s">
        <v>51</v>
      </c>
      <c r="J208" s="226"/>
      <c r="K208" s="227"/>
      <c r="L208" s="71"/>
      <c r="M208" s="71"/>
      <c r="N208" s="71"/>
      <c r="O208" s="71"/>
      <c r="P208" s="71"/>
      <c r="Q208" s="71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</row>
    <row r="209" spans="1:69" x14ac:dyDescent="0.25">
      <c r="A209" s="186" t="s">
        <v>53</v>
      </c>
      <c r="B209" s="186"/>
      <c r="C209" s="8" t="s">
        <v>49</v>
      </c>
      <c r="D209" s="224"/>
      <c r="E209" s="225"/>
      <c r="F209" s="116" t="s">
        <v>58</v>
      </c>
      <c r="G209" s="224"/>
      <c r="H209" s="225"/>
      <c r="I209" s="8" t="s">
        <v>51</v>
      </c>
      <c r="J209" s="226"/>
      <c r="K209" s="227"/>
      <c r="L209" s="71"/>
      <c r="M209" s="71"/>
      <c r="N209" s="71"/>
      <c r="O209" s="71"/>
      <c r="P209" s="71"/>
      <c r="Q209" s="71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</row>
    <row r="210" spans="1:69" x14ac:dyDescent="0.25">
      <c r="A210" s="186" t="s">
        <v>54</v>
      </c>
      <c r="B210" s="186"/>
      <c r="C210" s="208" t="s">
        <v>59</v>
      </c>
      <c r="D210" s="208"/>
      <c r="E210" s="160"/>
      <c r="F210" s="161"/>
      <c r="G210" s="161"/>
      <c r="H210" s="162"/>
      <c r="I210" s="8" t="s">
        <v>51</v>
      </c>
      <c r="J210" s="11"/>
      <c r="K210" s="12"/>
      <c r="L210" s="26"/>
      <c r="M210" s="26"/>
      <c r="N210" s="26"/>
      <c r="O210" s="26"/>
      <c r="P210" s="26"/>
      <c r="Q210" s="26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</row>
    <row r="211" spans="1:69" x14ac:dyDescent="0.25">
      <c r="A211" s="206" t="s">
        <v>55</v>
      </c>
      <c r="B211" s="206"/>
      <c r="C211" s="206"/>
      <c r="D211" s="206"/>
      <c r="E211" s="207" t="s">
        <v>14</v>
      </c>
      <c r="F211" s="207"/>
      <c r="G211" s="207" t="s">
        <v>56</v>
      </c>
      <c r="H211" s="207"/>
      <c r="I211" s="207"/>
      <c r="J211" s="207" t="s">
        <v>57</v>
      </c>
      <c r="K211" s="207"/>
      <c r="L211" s="24"/>
      <c r="M211" s="24"/>
      <c r="N211" s="24"/>
      <c r="O211" s="24"/>
      <c r="P211" s="24"/>
      <c r="Q211" s="24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</row>
    <row r="212" spans="1:69" x14ac:dyDescent="0.25">
      <c r="A212" s="238"/>
      <c r="B212" s="238"/>
      <c r="C212" s="238"/>
      <c r="D212" s="238"/>
      <c r="E212" s="238"/>
      <c r="F212" s="238"/>
      <c r="G212" s="237"/>
      <c r="H212" s="237"/>
      <c r="I212" s="237"/>
      <c r="J212" s="239"/>
      <c r="K212" s="239"/>
      <c r="L212" s="71"/>
      <c r="M212" s="71"/>
      <c r="N212" s="71"/>
      <c r="O212" s="71"/>
      <c r="P212" s="71"/>
      <c r="Q212" s="71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</row>
    <row r="213" spans="1:69" x14ac:dyDescent="0.25">
      <c r="A213" s="238"/>
      <c r="B213" s="238"/>
      <c r="C213" s="238"/>
      <c r="D213" s="238"/>
      <c r="E213" s="238"/>
      <c r="F213" s="238"/>
      <c r="G213" s="237"/>
      <c r="H213" s="237"/>
      <c r="I213" s="237"/>
      <c r="J213" s="239"/>
      <c r="K213" s="239"/>
      <c r="L213" s="71"/>
      <c r="M213" s="71"/>
      <c r="N213" s="71"/>
      <c r="O213" s="71"/>
      <c r="P213" s="71"/>
      <c r="Q213" s="71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</row>
    <row r="214" spans="1:69" x14ac:dyDescent="0.25">
      <c r="A214" s="238"/>
      <c r="B214" s="238"/>
      <c r="C214" s="238"/>
      <c r="D214" s="238"/>
      <c r="E214" s="238"/>
      <c r="F214" s="238"/>
      <c r="G214" s="237"/>
      <c r="H214" s="237"/>
      <c r="I214" s="237"/>
      <c r="J214" s="239"/>
      <c r="K214" s="239"/>
      <c r="L214" s="71"/>
      <c r="M214" s="71"/>
      <c r="N214" s="71"/>
      <c r="O214" s="71"/>
      <c r="P214" s="71"/>
      <c r="Q214" s="71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</row>
    <row r="215" spans="1:69" x14ac:dyDescent="0.25">
      <c r="A215" s="238"/>
      <c r="B215" s="238"/>
      <c r="C215" s="238"/>
      <c r="D215" s="238"/>
      <c r="E215" s="238"/>
      <c r="F215" s="238"/>
      <c r="G215" s="237"/>
      <c r="H215" s="237"/>
      <c r="I215" s="237"/>
      <c r="J215" s="239"/>
      <c r="K215" s="239"/>
      <c r="L215" s="71"/>
      <c r="M215" s="71"/>
      <c r="N215" s="71"/>
      <c r="O215" s="71"/>
      <c r="P215" s="71"/>
      <c r="Q215" s="71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</row>
    <row r="216" spans="1:69" x14ac:dyDescent="0.25">
      <c r="A216" s="238"/>
      <c r="B216" s="238"/>
      <c r="C216" s="238"/>
      <c r="D216" s="238"/>
      <c r="E216" s="238"/>
      <c r="F216" s="238"/>
      <c r="G216" s="237"/>
      <c r="H216" s="237"/>
      <c r="I216" s="237"/>
      <c r="J216" s="239"/>
      <c r="K216" s="239"/>
      <c r="L216" s="71"/>
      <c r="M216" s="71"/>
      <c r="N216" s="71"/>
      <c r="O216" s="71"/>
      <c r="P216" s="71"/>
      <c r="Q216" s="71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</row>
    <row r="217" spans="1:69" x14ac:dyDescent="0.25">
      <c r="A217" s="238"/>
      <c r="B217" s="238"/>
      <c r="C217" s="238"/>
      <c r="D217" s="238"/>
      <c r="E217" s="238"/>
      <c r="F217" s="238"/>
      <c r="G217" s="237"/>
      <c r="H217" s="237"/>
      <c r="I217" s="237"/>
      <c r="J217" s="239"/>
      <c r="K217" s="239"/>
      <c r="L217" s="71"/>
      <c r="M217" s="71"/>
      <c r="N217" s="71"/>
      <c r="O217" s="71"/>
      <c r="P217" s="71"/>
      <c r="Q217" s="71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</row>
    <row r="218" spans="1:69" x14ac:dyDescent="0.25">
      <c r="A218" s="238"/>
      <c r="B218" s="238"/>
      <c r="C218" s="238"/>
      <c r="D218" s="238"/>
      <c r="E218" s="238"/>
      <c r="F218" s="238"/>
      <c r="G218" s="237"/>
      <c r="H218" s="237"/>
      <c r="I218" s="237"/>
      <c r="J218" s="239"/>
      <c r="K218" s="239"/>
      <c r="L218" s="71"/>
      <c r="M218" s="71"/>
      <c r="N218" s="71"/>
      <c r="O218" s="71"/>
      <c r="P218" s="71"/>
      <c r="Q218" s="71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</row>
    <row r="219" spans="1:69" x14ac:dyDescent="0.25">
      <c r="A219" s="238"/>
      <c r="B219" s="238"/>
      <c r="C219" s="238"/>
      <c r="D219" s="238"/>
      <c r="E219" s="238"/>
      <c r="F219" s="238"/>
      <c r="G219" s="237"/>
      <c r="H219" s="237"/>
      <c r="I219" s="237"/>
      <c r="J219" s="239"/>
      <c r="K219" s="239"/>
      <c r="L219" s="71"/>
      <c r="M219" s="71"/>
      <c r="N219" s="71"/>
      <c r="O219" s="71"/>
      <c r="P219" s="71"/>
      <c r="Q219" s="71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</row>
    <row r="220" spans="1:69" x14ac:dyDescent="0.25">
      <c r="A220" s="238"/>
      <c r="B220" s="238"/>
      <c r="C220" s="238"/>
      <c r="D220" s="238"/>
      <c r="E220" s="238"/>
      <c r="F220" s="238"/>
      <c r="G220" s="237"/>
      <c r="H220" s="237"/>
      <c r="I220" s="237"/>
      <c r="J220" s="239"/>
      <c r="K220" s="239"/>
      <c r="L220" s="71"/>
      <c r="M220" s="71"/>
      <c r="N220" s="71"/>
      <c r="O220" s="71"/>
      <c r="P220" s="71"/>
      <c r="Q220" s="71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</row>
    <row r="221" spans="1:69" x14ac:dyDescent="0.25">
      <c r="A221" s="238"/>
      <c r="B221" s="238"/>
      <c r="C221" s="238"/>
      <c r="D221" s="238"/>
      <c r="E221" s="238"/>
      <c r="F221" s="238"/>
      <c r="G221" s="237"/>
      <c r="H221" s="237"/>
      <c r="I221" s="237"/>
      <c r="J221" s="239"/>
      <c r="K221" s="239"/>
      <c r="L221" s="71"/>
      <c r="M221" s="71"/>
      <c r="N221" s="71"/>
      <c r="O221" s="71"/>
      <c r="P221" s="71"/>
      <c r="Q221" s="71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</row>
    <row r="222" spans="1:69" x14ac:dyDescent="0.25">
      <c r="A222" s="167" t="s">
        <v>118</v>
      </c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  <c r="L222" s="111"/>
      <c r="M222" s="111"/>
      <c r="N222" s="111"/>
      <c r="O222" s="111"/>
      <c r="P222" s="111"/>
      <c r="Q222" s="111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</row>
    <row r="223" spans="1:69" x14ac:dyDescent="0.25">
      <c r="A223" s="240"/>
      <c r="B223" s="240"/>
      <c r="C223" s="240"/>
      <c r="D223" s="240"/>
      <c r="E223" s="240"/>
      <c r="F223" s="240"/>
      <c r="G223" s="240"/>
      <c r="H223" s="240"/>
      <c r="I223" s="240"/>
      <c r="J223" s="240"/>
      <c r="K223" s="240"/>
      <c r="L223" s="111"/>
      <c r="M223" s="111"/>
      <c r="N223" s="111"/>
      <c r="O223" s="111"/>
      <c r="P223" s="111"/>
      <c r="Q223" s="111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</row>
    <row r="224" spans="1:69" x14ac:dyDescent="0.25">
      <c r="A224" s="141" t="s">
        <v>123</v>
      </c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9"/>
      <c r="M224" s="19"/>
      <c r="N224" s="19"/>
      <c r="O224" s="19"/>
      <c r="P224" s="19"/>
      <c r="Q224" s="19"/>
    </row>
    <row r="225" spans="1:69" x14ac:dyDescent="0.25">
      <c r="A225" s="218"/>
      <c r="B225" s="182"/>
      <c r="C225" s="182"/>
      <c r="D225" s="182"/>
      <c r="E225" s="182"/>
      <c r="F225" s="182"/>
      <c r="G225" s="182"/>
      <c r="H225" s="182"/>
      <c r="I225" s="182"/>
      <c r="J225" s="182"/>
      <c r="K225" s="219"/>
      <c r="L225" s="63"/>
      <c r="M225" s="63"/>
      <c r="N225" s="63"/>
      <c r="O225" s="63"/>
      <c r="P225" s="63"/>
      <c r="Q225" s="63"/>
    </row>
    <row r="226" spans="1:69" x14ac:dyDescent="0.25">
      <c r="A226" s="220"/>
      <c r="B226" s="153"/>
      <c r="C226" s="153"/>
      <c r="D226" s="153"/>
      <c r="E226" s="153"/>
      <c r="F226" s="153"/>
      <c r="G226" s="153"/>
      <c r="H226" s="153"/>
      <c r="I226" s="153"/>
      <c r="J226" s="153"/>
      <c r="K226" s="221"/>
      <c r="L226" s="63"/>
      <c r="M226" s="63"/>
      <c r="N226" s="63"/>
      <c r="O226" s="63"/>
      <c r="P226" s="63"/>
      <c r="Q226" s="63"/>
    </row>
    <row r="227" spans="1:69" x14ac:dyDescent="0.25">
      <c r="A227" s="145"/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63"/>
      <c r="M227" s="63"/>
      <c r="N227" s="63"/>
      <c r="O227" s="63"/>
      <c r="P227" s="63"/>
      <c r="Q227" s="63"/>
    </row>
    <row r="228" spans="1:69" x14ac:dyDescent="0.25">
      <c r="A228" s="141" t="s">
        <v>17</v>
      </c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9"/>
      <c r="M228" s="19"/>
      <c r="N228" s="19"/>
      <c r="O228" s="19"/>
      <c r="P228" s="19"/>
      <c r="Q228" s="19"/>
    </row>
    <row r="229" spans="1:69" x14ac:dyDescent="0.25">
      <c r="A229" s="135"/>
      <c r="B229" s="136"/>
      <c r="C229" s="136"/>
      <c r="D229" s="136"/>
      <c r="E229" s="136"/>
      <c r="F229" s="136"/>
      <c r="G229" s="136"/>
      <c r="H229" s="136"/>
      <c r="I229" s="136"/>
      <c r="J229" s="136"/>
      <c r="K229" s="137"/>
      <c r="L229" s="64"/>
      <c r="M229" s="64"/>
      <c r="N229" s="64"/>
      <c r="O229" s="64"/>
      <c r="P229" s="64"/>
      <c r="Q229" s="64"/>
    </row>
    <row r="230" spans="1:69" x14ac:dyDescent="0.25">
      <c r="A230" s="138"/>
      <c r="B230" s="139"/>
      <c r="C230" s="139"/>
      <c r="D230" s="139"/>
      <c r="E230" s="139"/>
      <c r="F230" s="139"/>
      <c r="G230" s="139"/>
      <c r="H230" s="139"/>
      <c r="I230" s="139"/>
      <c r="J230" s="139"/>
      <c r="K230" s="140"/>
      <c r="L230" s="64"/>
      <c r="M230" s="64"/>
      <c r="N230" s="64"/>
      <c r="O230" s="64"/>
      <c r="P230" s="64"/>
      <c r="Q230" s="64"/>
    </row>
    <row r="231" spans="1:69" x14ac:dyDescent="0.25">
      <c r="A231" s="141" t="s">
        <v>18</v>
      </c>
      <c r="B231" s="141"/>
      <c r="C231" s="141"/>
      <c r="D231" s="142"/>
      <c r="E231" s="143"/>
      <c r="F231" s="143"/>
      <c r="G231" s="143"/>
      <c r="H231" s="143"/>
      <c r="I231" s="143"/>
      <c r="J231" s="143"/>
      <c r="K231" s="144"/>
      <c r="L231" s="20"/>
      <c r="M231" s="20"/>
      <c r="N231" s="20"/>
      <c r="O231" s="20"/>
      <c r="P231" s="20"/>
      <c r="Q231" s="20"/>
    </row>
    <row r="232" spans="1:69" x14ac:dyDescent="0.25">
      <c r="A232" s="145"/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63"/>
      <c r="M232" s="63"/>
      <c r="N232" s="63"/>
      <c r="O232" s="63"/>
      <c r="P232" s="63"/>
      <c r="Q232" s="63"/>
    </row>
    <row r="233" spans="1:69" x14ac:dyDescent="0.25">
      <c r="A233" s="141" t="s">
        <v>19</v>
      </c>
      <c r="B233" s="141"/>
      <c r="C233" s="141"/>
      <c r="D233" s="141"/>
      <c r="E233" s="141"/>
      <c r="F233" s="141"/>
      <c r="G233" s="141"/>
      <c r="H233" s="141"/>
      <c r="I233" s="141"/>
      <c r="J233" s="141"/>
      <c r="K233" s="146"/>
      <c r="L233" s="19"/>
      <c r="M233" s="19"/>
      <c r="N233" s="19"/>
      <c r="O233" s="19"/>
      <c r="P233" s="19"/>
      <c r="Q233" s="19"/>
    </row>
    <row r="234" spans="1:69" x14ac:dyDescent="0.25">
      <c r="A234" s="147" t="s">
        <v>119</v>
      </c>
      <c r="B234" s="148"/>
      <c r="C234" s="148"/>
      <c r="D234" s="148"/>
      <c r="E234" s="148"/>
      <c r="F234" s="148"/>
      <c r="G234" s="148"/>
      <c r="H234" s="148"/>
      <c r="I234" s="148"/>
      <c r="J234" s="148"/>
      <c r="K234" s="14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</row>
    <row r="235" spans="1:69" x14ac:dyDescent="0.25">
      <c r="A235" s="145"/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63"/>
      <c r="M235" s="63"/>
      <c r="N235" s="63"/>
      <c r="O235" s="63"/>
      <c r="P235" s="63"/>
      <c r="Q235" s="63"/>
    </row>
    <row r="236" spans="1:69" x14ac:dyDescent="0.25">
      <c r="A236" s="154" t="s">
        <v>20</v>
      </c>
      <c r="B236" s="155"/>
      <c r="C236" s="155"/>
      <c r="D236" s="155"/>
      <c r="E236" s="155"/>
      <c r="F236" s="155"/>
      <c r="G236" s="155"/>
      <c r="H236" s="155"/>
      <c r="I236" s="155"/>
      <c r="J236" s="155"/>
      <c r="K236" s="156"/>
      <c r="L236" s="21"/>
      <c r="M236" s="21"/>
      <c r="N236" s="21"/>
      <c r="O236" s="21"/>
      <c r="P236" s="21"/>
      <c r="Q236" s="21"/>
    </row>
    <row r="237" spans="1:69" x14ac:dyDescent="0.25">
      <c r="A237" s="157"/>
      <c r="B237" s="158"/>
      <c r="C237" s="158"/>
      <c r="D237" s="158"/>
      <c r="E237" s="158"/>
      <c r="F237" s="158"/>
      <c r="G237" s="158"/>
      <c r="H237" s="158"/>
      <c r="I237" s="158"/>
      <c r="J237" s="158"/>
      <c r="K237" s="159"/>
      <c r="L237" s="21"/>
      <c r="M237" s="21"/>
      <c r="N237" s="21"/>
      <c r="O237" s="21"/>
      <c r="P237" s="21"/>
      <c r="Q237" s="21"/>
    </row>
    <row r="238" spans="1:69" x14ac:dyDescent="0.25">
      <c r="A238" s="147" t="s">
        <v>119</v>
      </c>
      <c r="B238" s="148"/>
      <c r="C238" s="148"/>
      <c r="D238" s="148"/>
      <c r="E238" s="148"/>
      <c r="F238" s="148"/>
      <c r="G238" s="148"/>
      <c r="H238" s="148"/>
      <c r="I238" s="148"/>
      <c r="J238" s="148"/>
      <c r="K238" s="14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</row>
    <row r="239" spans="1:69" x14ac:dyDescent="0.25">
      <c r="A239" s="145"/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63"/>
      <c r="M239" s="63"/>
      <c r="N239" s="63"/>
      <c r="O239" s="63"/>
      <c r="P239" s="63"/>
      <c r="Q239" s="63"/>
    </row>
    <row r="240" spans="1:69" x14ac:dyDescent="0.25">
      <c r="A240" s="141" t="s">
        <v>21</v>
      </c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9"/>
      <c r="M240" s="19"/>
      <c r="N240" s="19"/>
      <c r="O240" s="19"/>
      <c r="P240" s="19"/>
      <c r="Q240" s="19"/>
    </row>
    <row r="241" spans="1:69" ht="31.5" customHeight="1" x14ac:dyDescent="0.25">
      <c r="A241" s="117" t="s">
        <v>22</v>
      </c>
      <c r="B241" s="160" t="s">
        <v>23</v>
      </c>
      <c r="C241" s="161"/>
      <c r="D241" s="162"/>
      <c r="E241" s="160" t="s">
        <v>24</v>
      </c>
      <c r="F241" s="162"/>
      <c r="G241" s="160" t="s">
        <v>25</v>
      </c>
      <c r="H241" s="162"/>
      <c r="I241" s="163" t="s">
        <v>26</v>
      </c>
      <c r="J241" s="164"/>
      <c r="K241" s="3" t="s">
        <v>27</v>
      </c>
      <c r="L241" s="22"/>
      <c r="M241" s="22"/>
      <c r="N241" s="22"/>
      <c r="O241" s="22"/>
      <c r="P241" s="22"/>
      <c r="Q241" s="22"/>
    </row>
    <row r="242" spans="1:69" x14ac:dyDescent="0.25">
      <c r="A242" s="117"/>
      <c r="B242" s="117"/>
      <c r="C242" s="118"/>
      <c r="D242" s="119"/>
      <c r="E242" s="117"/>
      <c r="F242" s="119"/>
      <c r="G242" s="117"/>
      <c r="H242" s="119"/>
      <c r="I242" s="121"/>
      <c r="J242" s="122"/>
      <c r="K242" s="3"/>
      <c r="L242" s="22"/>
      <c r="M242" s="22"/>
      <c r="N242" s="22"/>
      <c r="O242" s="22"/>
      <c r="P242" s="22"/>
      <c r="Q242" s="22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</row>
    <row r="243" spans="1:69" x14ac:dyDescent="0.25">
      <c r="A243" s="117"/>
      <c r="B243" s="117"/>
      <c r="C243" s="118"/>
      <c r="D243" s="119"/>
      <c r="E243" s="117"/>
      <c r="F243" s="119"/>
      <c r="G243" s="117"/>
      <c r="H243" s="119"/>
      <c r="I243" s="121"/>
      <c r="J243" s="122"/>
      <c r="K243" s="3"/>
      <c r="L243" s="22"/>
      <c r="M243" s="22"/>
      <c r="N243" s="22"/>
      <c r="O243" s="22"/>
      <c r="P243" s="22"/>
      <c r="Q243" s="22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</row>
    <row r="244" spans="1:69" x14ac:dyDescent="0.25">
      <c r="A244" s="117"/>
      <c r="B244" s="117"/>
      <c r="C244" s="118"/>
      <c r="D244" s="119"/>
      <c r="E244" s="117"/>
      <c r="F244" s="119"/>
      <c r="G244" s="117"/>
      <c r="H244" s="119"/>
      <c r="I244" s="121"/>
      <c r="J244" s="122"/>
      <c r="K244" s="3"/>
      <c r="L244" s="22"/>
      <c r="M244" s="22"/>
      <c r="N244" s="22"/>
      <c r="O244" s="22"/>
      <c r="P244" s="22"/>
      <c r="Q244" s="22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</row>
    <row r="245" spans="1:69" x14ac:dyDescent="0.25">
      <c r="A245" s="117"/>
      <c r="B245" s="117"/>
      <c r="C245" s="118"/>
      <c r="D245" s="119"/>
      <c r="E245" s="117"/>
      <c r="F245" s="119"/>
      <c r="G245" s="117"/>
      <c r="H245" s="119"/>
      <c r="I245" s="121"/>
      <c r="J245" s="122"/>
      <c r="K245" s="3"/>
      <c r="L245" s="22"/>
      <c r="M245" s="22"/>
      <c r="N245" s="22"/>
      <c r="O245" s="22"/>
      <c r="P245" s="22"/>
      <c r="Q245" s="22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</row>
    <row r="246" spans="1:69" x14ac:dyDescent="0.25">
      <c r="A246" s="117"/>
      <c r="B246" s="117"/>
      <c r="C246" s="118"/>
      <c r="D246" s="119"/>
      <c r="E246" s="117"/>
      <c r="F246" s="119"/>
      <c r="G246" s="117"/>
      <c r="H246" s="119"/>
      <c r="I246" s="121"/>
      <c r="J246" s="122"/>
      <c r="K246" s="3"/>
      <c r="L246" s="22"/>
      <c r="M246" s="22"/>
      <c r="N246" s="22"/>
      <c r="O246" s="22"/>
      <c r="P246" s="22"/>
      <c r="Q246" s="22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</row>
    <row r="247" spans="1:69" x14ac:dyDescent="0.25">
      <c r="A247" s="117"/>
      <c r="B247" s="117"/>
      <c r="C247" s="118"/>
      <c r="D247" s="119"/>
      <c r="E247" s="117"/>
      <c r="F247" s="119"/>
      <c r="G247" s="117"/>
      <c r="H247" s="119"/>
      <c r="I247" s="121"/>
      <c r="J247" s="122"/>
      <c r="K247" s="3"/>
      <c r="L247" s="22"/>
      <c r="M247" s="22"/>
      <c r="N247" s="22"/>
      <c r="O247" s="22"/>
      <c r="P247" s="22"/>
      <c r="Q247" s="22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</row>
    <row r="248" spans="1:69" x14ac:dyDescent="0.25">
      <c r="A248" s="117"/>
      <c r="B248" s="117"/>
      <c r="C248" s="118"/>
      <c r="D248" s="119"/>
      <c r="E248" s="117"/>
      <c r="F248" s="119"/>
      <c r="G248" s="117"/>
      <c r="H248" s="119"/>
      <c r="I248" s="121"/>
      <c r="J248" s="122"/>
      <c r="K248" s="3"/>
      <c r="L248" s="22"/>
      <c r="M248" s="22"/>
      <c r="N248" s="22"/>
      <c r="O248" s="22"/>
      <c r="P248" s="22"/>
      <c r="Q248" s="22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</row>
    <row r="249" spans="1:69" x14ac:dyDescent="0.25">
      <c r="A249" s="117"/>
      <c r="B249" s="117"/>
      <c r="C249" s="118"/>
      <c r="D249" s="119"/>
      <c r="E249" s="117"/>
      <c r="F249" s="119"/>
      <c r="G249" s="117"/>
      <c r="H249" s="119"/>
      <c r="I249" s="121"/>
      <c r="J249" s="122"/>
      <c r="K249" s="3"/>
      <c r="L249" s="22"/>
      <c r="M249" s="22"/>
      <c r="N249" s="22"/>
      <c r="O249" s="22"/>
      <c r="P249" s="22"/>
      <c r="Q249" s="22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</row>
    <row r="250" spans="1:69" x14ac:dyDescent="0.25">
      <c r="A250" s="117"/>
      <c r="B250" s="117"/>
      <c r="C250" s="118"/>
      <c r="D250" s="119"/>
      <c r="E250" s="117"/>
      <c r="F250" s="119"/>
      <c r="G250" s="117"/>
      <c r="H250" s="119"/>
      <c r="I250" s="121"/>
      <c r="J250" s="122"/>
      <c r="K250" s="3"/>
      <c r="L250" s="22"/>
      <c r="M250" s="22"/>
      <c r="N250" s="22"/>
      <c r="O250" s="22"/>
      <c r="P250" s="22"/>
      <c r="Q250" s="22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  <c r="BI250" s="59"/>
      <c r="BJ250" s="59"/>
      <c r="BK250" s="59"/>
      <c r="BL250" s="59"/>
      <c r="BM250" s="59"/>
      <c r="BN250" s="59"/>
      <c r="BO250" s="59"/>
      <c r="BP250" s="59"/>
      <c r="BQ250" s="59"/>
    </row>
    <row r="251" spans="1:69" x14ac:dyDescent="0.25">
      <c r="A251" s="117"/>
      <c r="B251" s="117"/>
      <c r="C251" s="118"/>
      <c r="D251" s="119"/>
      <c r="E251" s="117"/>
      <c r="F251" s="119"/>
      <c r="G251" s="117"/>
      <c r="H251" s="119"/>
      <c r="I251" s="121"/>
      <c r="J251" s="122"/>
      <c r="K251" s="3"/>
      <c r="L251" s="22"/>
      <c r="M251" s="22"/>
      <c r="N251" s="22"/>
      <c r="O251" s="22"/>
      <c r="P251" s="22"/>
      <c r="Q251" s="22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59"/>
      <c r="BL251" s="59"/>
      <c r="BM251" s="59"/>
      <c r="BN251" s="59"/>
      <c r="BO251" s="59"/>
      <c r="BP251" s="59"/>
      <c r="BQ251" s="59"/>
    </row>
    <row r="252" spans="1:69" x14ac:dyDescent="0.25">
      <c r="A252" s="117"/>
      <c r="B252" s="117"/>
      <c r="C252" s="118"/>
      <c r="D252" s="119"/>
      <c r="E252" s="117"/>
      <c r="F252" s="119"/>
      <c r="G252" s="117"/>
      <c r="H252" s="119"/>
      <c r="I252" s="121"/>
      <c r="J252" s="122"/>
      <c r="K252" s="3"/>
      <c r="L252" s="22"/>
      <c r="M252" s="22"/>
      <c r="N252" s="22"/>
      <c r="O252" s="22"/>
      <c r="P252" s="22"/>
      <c r="Q252" s="22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59"/>
      <c r="BL252" s="59"/>
      <c r="BM252" s="59"/>
      <c r="BN252" s="59"/>
      <c r="BO252" s="59"/>
      <c r="BP252" s="59"/>
      <c r="BQ252" s="59"/>
    </row>
    <row r="253" spans="1:69" x14ac:dyDescent="0.25">
      <c r="A253" s="117"/>
      <c r="B253" s="117"/>
      <c r="C253" s="118"/>
      <c r="D253" s="119"/>
      <c r="E253" s="117"/>
      <c r="F253" s="119"/>
      <c r="G253" s="117"/>
      <c r="H253" s="119"/>
      <c r="I253" s="121"/>
      <c r="J253" s="122"/>
      <c r="K253" s="3"/>
      <c r="L253" s="22"/>
      <c r="M253" s="22"/>
      <c r="N253" s="22"/>
      <c r="O253" s="22"/>
      <c r="P253" s="22"/>
      <c r="Q253" s="22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59"/>
      <c r="BP253" s="59"/>
      <c r="BQ253" s="59"/>
    </row>
    <row r="254" spans="1:69" x14ac:dyDescent="0.25">
      <c r="A254" s="117"/>
      <c r="B254" s="117"/>
      <c r="C254" s="118"/>
      <c r="D254" s="119"/>
      <c r="E254" s="117"/>
      <c r="F254" s="119"/>
      <c r="G254" s="117"/>
      <c r="H254" s="119"/>
      <c r="I254" s="121"/>
      <c r="J254" s="122"/>
      <c r="K254" s="3"/>
      <c r="L254" s="22"/>
      <c r="M254" s="22"/>
      <c r="N254" s="22"/>
      <c r="O254" s="22"/>
      <c r="P254" s="22"/>
      <c r="Q254" s="22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59"/>
      <c r="BI254" s="59"/>
      <c r="BJ254" s="59"/>
      <c r="BK254" s="59"/>
      <c r="BL254" s="59"/>
      <c r="BM254" s="59"/>
      <c r="BN254" s="59"/>
      <c r="BO254" s="59"/>
      <c r="BP254" s="59"/>
      <c r="BQ254" s="59"/>
    </row>
    <row r="255" spans="1:69" x14ac:dyDescent="0.25">
      <c r="A255" s="117"/>
      <c r="B255" s="117"/>
      <c r="C255" s="118"/>
      <c r="D255" s="119"/>
      <c r="E255" s="117"/>
      <c r="F255" s="119"/>
      <c r="G255" s="117"/>
      <c r="H255" s="119"/>
      <c r="I255" s="121"/>
      <c r="J255" s="122"/>
      <c r="K255" s="3"/>
      <c r="L255" s="22"/>
      <c r="M255" s="22"/>
      <c r="N255" s="22"/>
      <c r="O255" s="22"/>
      <c r="P255" s="22"/>
      <c r="Q255" s="22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59"/>
      <c r="BL255" s="59"/>
      <c r="BM255" s="59"/>
      <c r="BN255" s="59"/>
      <c r="BO255" s="59"/>
      <c r="BP255" s="59"/>
      <c r="BQ255" s="59"/>
    </row>
    <row r="256" spans="1:69" x14ac:dyDescent="0.25">
      <c r="A256" s="117"/>
      <c r="B256" s="117"/>
      <c r="C256" s="118"/>
      <c r="D256" s="119"/>
      <c r="E256" s="117"/>
      <c r="F256" s="119"/>
      <c r="G256" s="117"/>
      <c r="H256" s="119"/>
      <c r="I256" s="121"/>
      <c r="J256" s="122"/>
      <c r="K256" s="3"/>
      <c r="L256" s="22"/>
      <c r="M256" s="22"/>
      <c r="N256" s="22"/>
      <c r="O256" s="22"/>
      <c r="P256" s="22"/>
      <c r="Q256" s="22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59"/>
      <c r="BP256" s="59"/>
      <c r="BQ256" s="59"/>
    </row>
    <row r="257" spans="1:69" x14ac:dyDescent="0.25">
      <c r="A257" s="117"/>
      <c r="B257" s="117"/>
      <c r="C257" s="118"/>
      <c r="D257" s="119"/>
      <c r="E257" s="117"/>
      <c r="F257" s="119"/>
      <c r="G257" s="117"/>
      <c r="H257" s="119"/>
      <c r="I257" s="121"/>
      <c r="J257" s="122"/>
      <c r="K257" s="3"/>
      <c r="L257" s="22"/>
      <c r="M257" s="22"/>
      <c r="N257" s="22"/>
      <c r="O257" s="22"/>
      <c r="P257" s="22"/>
      <c r="Q257" s="22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59"/>
      <c r="BL257" s="59"/>
      <c r="BM257" s="59"/>
      <c r="BN257" s="59"/>
      <c r="BO257" s="59"/>
      <c r="BP257" s="59"/>
      <c r="BQ257" s="59"/>
    </row>
    <row r="258" spans="1:69" x14ac:dyDescent="0.25">
      <c r="A258" s="117"/>
      <c r="B258" s="117"/>
      <c r="C258" s="118"/>
      <c r="D258" s="119"/>
      <c r="E258" s="117"/>
      <c r="F258" s="119"/>
      <c r="G258" s="117"/>
      <c r="H258" s="119"/>
      <c r="I258" s="121"/>
      <c r="J258" s="122"/>
      <c r="K258" s="3"/>
      <c r="L258" s="22"/>
      <c r="M258" s="22"/>
      <c r="N258" s="22"/>
      <c r="O258" s="22"/>
      <c r="P258" s="22"/>
      <c r="Q258" s="22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59"/>
      <c r="BL258" s="59"/>
      <c r="BM258" s="59"/>
      <c r="BN258" s="59"/>
      <c r="BO258" s="59"/>
      <c r="BP258" s="59"/>
      <c r="BQ258" s="59"/>
    </row>
    <row r="259" spans="1:69" x14ac:dyDescent="0.25">
      <c r="A259" s="120"/>
      <c r="B259" s="165"/>
      <c r="C259" s="145"/>
      <c r="D259" s="166"/>
      <c r="E259" s="165"/>
      <c r="F259" s="166"/>
      <c r="G259" s="165"/>
      <c r="H259" s="166"/>
      <c r="I259" s="165"/>
      <c r="J259" s="166"/>
      <c r="K259" s="66"/>
      <c r="L259" s="67"/>
      <c r="M259" s="67"/>
      <c r="N259" s="67"/>
      <c r="O259" s="67"/>
      <c r="P259" s="67"/>
      <c r="Q259" s="67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  <c r="BI259" s="59"/>
      <c r="BJ259" s="59"/>
      <c r="BK259" s="59"/>
      <c r="BL259" s="59"/>
      <c r="BM259" s="59"/>
      <c r="BN259" s="59"/>
      <c r="BO259" s="59"/>
      <c r="BP259" s="59"/>
      <c r="BQ259" s="59"/>
    </row>
    <row r="260" spans="1:69" x14ac:dyDescent="0.25">
      <c r="A260" s="120"/>
      <c r="B260" s="165"/>
      <c r="C260" s="145"/>
      <c r="D260" s="166"/>
      <c r="E260" s="165"/>
      <c r="F260" s="166"/>
      <c r="G260" s="165"/>
      <c r="H260" s="166"/>
      <c r="I260" s="165"/>
      <c r="J260" s="166"/>
      <c r="K260" s="66"/>
      <c r="L260" s="67"/>
      <c r="M260" s="67"/>
      <c r="N260" s="67"/>
      <c r="O260" s="67"/>
      <c r="P260" s="67"/>
      <c r="Q260" s="67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59"/>
      <c r="BP260" s="59"/>
      <c r="BQ260" s="59"/>
    </row>
    <row r="261" spans="1:69" x14ac:dyDescent="0.25">
      <c r="A261" s="120"/>
      <c r="B261" s="165"/>
      <c r="C261" s="145"/>
      <c r="D261" s="166"/>
      <c r="E261" s="165"/>
      <c r="F261" s="166"/>
      <c r="G261" s="165"/>
      <c r="H261" s="166"/>
      <c r="I261" s="165"/>
      <c r="J261" s="166"/>
      <c r="K261" s="66"/>
      <c r="L261" s="67"/>
      <c r="M261" s="67"/>
      <c r="N261" s="67"/>
      <c r="O261" s="67"/>
      <c r="P261" s="67"/>
      <c r="Q261" s="67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  <c r="BI261" s="59"/>
      <c r="BJ261" s="59"/>
      <c r="BK261" s="59"/>
      <c r="BL261" s="59"/>
      <c r="BM261" s="59"/>
      <c r="BN261" s="59"/>
      <c r="BO261" s="59"/>
      <c r="BP261" s="59"/>
      <c r="BQ261" s="59"/>
    </row>
    <row r="262" spans="1:69" x14ac:dyDescent="0.25">
      <c r="A262" s="167" t="s">
        <v>118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11"/>
      <c r="M262" s="111"/>
      <c r="N262" s="111"/>
      <c r="O262" s="111"/>
      <c r="P262" s="111"/>
      <c r="Q262" s="111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  <c r="BM262" s="59"/>
      <c r="BN262" s="59"/>
      <c r="BO262" s="59"/>
      <c r="BP262" s="59"/>
      <c r="BQ262" s="59"/>
    </row>
    <row r="263" spans="1:69" s="62" customFormat="1" x14ac:dyDescent="0.25">
      <c r="A263" s="223"/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112"/>
      <c r="M263" s="112"/>
      <c r="N263" s="112"/>
      <c r="O263" s="112"/>
      <c r="P263" s="112"/>
      <c r="Q263" s="112"/>
    </row>
    <row r="264" spans="1:69" x14ac:dyDescent="0.25">
      <c r="A264" s="146" t="s">
        <v>28</v>
      </c>
      <c r="B264" s="146"/>
      <c r="C264" s="146"/>
      <c r="D264" s="141"/>
      <c r="E264" s="141"/>
      <c r="F264" s="141"/>
      <c r="G264" s="141"/>
      <c r="H264" s="141"/>
      <c r="I264" s="141"/>
      <c r="J264" s="141"/>
      <c r="K264" s="141"/>
      <c r="L264" s="19"/>
      <c r="M264" s="19"/>
      <c r="N264" s="19"/>
      <c r="O264" s="19"/>
      <c r="P264" s="19"/>
      <c r="Q264" s="1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  <c r="BI264" s="59"/>
      <c r="BJ264" s="59"/>
      <c r="BK264" s="59"/>
      <c r="BL264" s="59"/>
      <c r="BM264" s="59"/>
      <c r="BN264" s="59"/>
      <c r="BO264" s="59"/>
      <c r="BP264" s="59"/>
      <c r="BQ264" s="59"/>
    </row>
    <row r="265" spans="1:69" x14ac:dyDescent="0.25">
      <c r="A265" s="168" t="s">
        <v>29</v>
      </c>
      <c r="B265" s="168"/>
      <c r="C265" s="168"/>
      <c r="D265" s="143"/>
      <c r="E265" s="143"/>
      <c r="F265" s="144"/>
      <c r="G265" s="1" t="s">
        <v>24</v>
      </c>
      <c r="H265" s="142"/>
      <c r="I265" s="143"/>
      <c r="J265" s="143"/>
      <c r="K265" s="144"/>
      <c r="L265" s="20"/>
      <c r="M265" s="20"/>
      <c r="N265" s="20"/>
      <c r="O265" s="20"/>
      <c r="P265" s="20"/>
      <c r="Q265" s="20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59"/>
      <c r="BI265" s="59"/>
      <c r="BJ265" s="59"/>
      <c r="BK265" s="59"/>
      <c r="BL265" s="59"/>
      <c r="BM265" s="59"/>
      <c r="BN265" s="59"/>
      <c r="BO265" s="59"/>
      <c r="BP265" s="59"/>
      <c r="BQ265" s="59"/>
    </row>
    <row r="266" spans="1:69" x14ac:dyDescent="0.25">
      <c r="A266" s="168" t="s">
        <v>30</v>
      </c>
      <c r="B266" s="168"/>
      <c r="C266" s="168"/>
      <c r="D266" s="143"/>
      <c r="E266" s="143"/>
      <c r="F266" s="144"/>
      <c r="G266" s="171" t="s">
        <v>33</v>
      </c>
      <c r="H266" s="172"/>
      <c r="I266" s="142"/>
      <c r="J266" s="143"/>
      <c r="K266" s="144"/>
      <c r="L266" s="20"/>
      <c r="M266" s="20"/>
      <c r="N266" s="20"/>
      <c r="O266" s="20"/>
      <c r="P266" s="20"/>
      <c r="Q266" s="20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  <c r="BD266" s="59"/>
      <c r="BE266" s="59"/>
      <c r="BF266" s="59"/>
      <c r="BG266" s="59"/>
      <c r="BH266" s="59"/>
      <c r="BI266" s="59"/>
      <c r="BJ266" s="59"/>
      <c r="BK266" s="59"/>
      <c r="BL266" s="59"/>
      <c r="BM266" s="59"/>
      <c r="BN266" s="59"/>
      <c r="BO266" s="59"/>
      <c r="BP266" s="59"/>
      <c r="BQ266" s="59"/>
    </row>
    <row r="267" spans="1:69" x14ac:dyDescent="0.25">
      <c r="A267" s="168" t="s">
        <v>34</v>
      </c>
      <c r="B267" s="168"/>
      <c r="C267" s="173"/>
      <c r="D267" s="173"/>
      <c r="E267" s="173"/>
      <c r="F267" s="173"/>
      <c r="G267" s="173"/>
      <c r="H267" s="2" t="s">
        <v>39</v>
      </c>
      <c r="I267" s="6"/>
      <c r="J267" s="2" t="s">
        <v>7</v>
      </c>
      <c r="K267" s="7"/>
      <c r="L267" s="13"/>
      <c r="M267" s="13"/>
      <c r="N267" s="13"/>
      <c r="O267" s="13"/>
      <c r="P267" s="13"/>
      <c r="Q267" s="13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59"/>
      <c r="BL267" s="59"/>
      <c r="BM267" s="59"/>
      <c r="BN267" s="59"/>
      <c r="BO267" s="59"/>
      <c r="BP267" s="59"/>
      <c r="BQ267" s="59"/>
    </row>
    <row r="268" spans="1:69" x14ac:dyDescent="0.25">
      <c r="A268" s="168" t="s">
        <v>31</v>
      </c>
      <c r="B268" s="168"/>
      <c r="C268" s="142"/>
      <c r="D268" s="143"/>
      <c r="E268" s="143"/>
      <c r="F268" s="144"/>
      <c r="G268" s="2" t="s">
        <v>35</v>
      </c>
      <c r="H268" s="6"/>
      <c r="I268" s="2" t="s">
        <v>36</v>
      </c>
      <c r="J268" s="142"/>
      <c r="K268" s="144"/>
      <c r="L268" s="20"/>
      <c r="M268" s="20"/>
      <c r="N268" s="20"/>
      <c r="O268" s="20"/>
      <c r="P268" s="20"/>
      <c r="Q268" s="20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  <c r="BI268" s="59"/>
      <c r="BJ268" s="59"/>
      <c r="BK268" s="59"/>
      <c r="BL268" s="59"/>
      <c r="BM268" s="59"/>
      <c r="BN268" s="59"/>
      <c r="BO268" s="59"/>
      <c r="BP268" s="59"/>
      <c r="BQ268" s="59"/>
    </row>
    <row r="269" spans="1:69" x14ac:dyDescent="0.25">
      <c r="A269" s="168" t="s">
        <v>32</v>
      </c>
      <c r="B269" s="168"/>
      <c r="C269" s="169"/>
      <c r="D269" s="169"/>
      <c r="E269" s="169"/>
      <c r="F269" s="169"/>
      <c r="G269" s="2" t="s">
        <v>8</v>
      </c>
      <c r="H269" s="170"/>
      <c r="I269" s="170"/>
      <c r="J269" s="170"/>
      <c r="K269" s="170"/>
      <c r="L269" s="63"/>
      <c r="M269" s="63"/>
      <c r="N269" s="63"/>
      <c r="O269" s="63"/>
      <c r="P269" s="63"/>
      <c r="Q269" s="63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59"/>
      <c r="BI269" s="59"/>
      <c r="BJ269" s="59"/>
      <c r="BK269" s="59"/>
      <c r="BL269" s="59"/>
      <c r="BM269" s="59"/>
      <c r="BN269" s="59"/>
      <c r="BO269" s="59"/>
      <c r="BP269" s="59"/>
      <c r="BQ269" s="59"/>
    </row>
    <row r="270" spans="1:69" x14ac:dyDescent="0.25">
      <c r="A270" s="145"/>
      <c r="B270" s="145"/>
      <c r="C270" s="145"/>
      <c r="D270" s="145"/>
      <c r="E270" s="145"/>
      <c r="F270" s="145"/>
      <c r="G270" s="145"/>
      <c r="H270" s="145"/>
      <c r="I270" s="145"/>
      <c r="J270" s="145"/>
      <c r="K270" s="145"/>
      <c r="L270" s="63"/>
      <c r="M270" s="63"/>
      <c r="N270" s="63"/>
      <c r="O270" s="63"/>
      <c r="P270" s="63"/>
      <c r="Q270" s="63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59"/>
      <c r="BL270" s="59"/>
      <c r="BM270" s="59"/>
      <c r="BN270" s="59"/>
      <c r="BO270" s="59"/>
      <c r="BP270" s="59"/>
      <c r="BQ270" s="59"/>
    </row>
    <row r="271" spans="1:69" x14ac:dyDescent="0.25">
      <c r="A271" s="146" t="s">
        <v>38</v>
      </c>
      <c r="B271" s="146"/>
      <c r="C271" s="146"/>
      <c r="D271" s="141"/>
      <c r="E271" s="141"/>
      <c r="F271" s="141"/>
      <c r="G271" s="141"/>
      <c r="H271" s="141"/>
      <c r="I271" s="141"/>
      <c r="J271" s="141"/>
      <c r="K271" s="141"/>
      <c r="L271" s="19"/>
      <c r="M271" s="19"/>
      <c r="N271" s="19"/>
      <c r="O271" s="19"/>
      <c r="P271" s="19"/>
      <c r="Q271" s="1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59"/>
      <c r="BI271" s="59"/>
      <c r="BJ271" s="59"/>
      <c r="BK271" s="59"/>
      <c r="BL271" s="59"/>
      <c r="BM271" s="59"/>
      <c r="BN271" s="59"/>
      <c r="BO271" s="59"/>
      <c r="BP271" s="59"/>
      <c r="BQ271" s="59"/>
    </row>
    <row r="272" spans="1:69" ht="15.75" customHeight="1" x14ac:dyDescent="0.25">
      <c r="A272" s="168" t="s">
        <v>34</v>
      </c>
      <c r="B272" s="168"/>
      <c r="C272" s="173"/>
      <c r="D272" s="173"/>
      <c r="E272" s="173"/>
      <c r="F272" s="173"/>
      <c r="G272" s="173"/>
      <c r="H272" s="2" t="s">
        <v>39</v>
      </c>
      <c r="I272" s="6"/>
      <c r="J272" s="2" t="s">
        <v>7</v>
      </c>
      <c r="K272" s="7"/>
      <c r="L272" s="13"/>
      <c r="M272" s="13"/>
      <c r="N272" s="13"/>
      <c r="O272" s="13"/>
      <c r="P272" s="13"/>
      <c r="Q272" s="13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  <c r="BD272" s="59"/>
      <c r="BE272" s="59"/>
      <c r="BF272" s="59"/>
      <c r="BG272" s="59"/>
      <c r="BH272" s="59"/>
      <c r="BI272" s="59"/>
      <c r="BJ272" s="59"/>
      <c r="BK272" s="59"/>
      <c r="BL272" s="59"/>
      <c r="BM272" s="59"/>
      <c r="BN272" s="59"/>
      <c r="BO272" s="59"/>
      <c r="BP272" s="59"/>
      <c r="BQ272" s="59"/>
    </row>
    <row r="273" spans="1:69" x14ac:dyDescent="0.25">
      <c r="A273" s="168" t="s">
        <v>31</v>
      </c>
      <c r="B273" s="168"/>
      <c r="C273" s="142"/>
      <c r="D273" s="143"/>
      <c r="E273" s="143"/>
      <c r="F273" s="144"/>
      <c r="G273" s="2" t="s">
        <v>35</v>
      </c>
      <c r="H273" s="6"/>
      <c r="I273" s="2" t="s">
        <v>36</v>
      </c>
      <c r="J273" s="142"/>
      <c r="K273" s="144"/>
      <c r="L273" s="20"/>
      <c r="M273" s="20"/>
      <c r="N273" s="20"/>
      <c r="O273" s="20"/>
      <c r="P273" s="20"/>
      <c r="Q273" s="20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59"/>
      <c r="BL273" s="59"/>
      <c r="BM273" s="59"/>
      <c r="BN273" s="59"/>
      <c r="BO273" s="59"/>
      <c r="BP273" s="59"/>
      <c r="BQ273" s="59"/>
    </row>
    <row r="274" spans="1:69" x14ac:dyDescent="0.25">
      <c r="A274" s="168" t="s">
        <v>32</v>
      </c>
      <c r="B274" s="168"/>
      <c r="C274" s="169"/>
      <c r="D274" s="169"/>
      <c r="E274" s="169"/>
      <c r="F274" s="169"/>
      <c r="G274" s="2" t="s">
        <v>8</v>
      </c>
      <c r="H274" s="170"/>
      <c r="I274" s="170"/>
      <c r="J274" s="170"/>
      <c r="K274" s="170"/>
      <c r="L274" s="63"/>
      <c r="M274" s="63"/>
      <c r="N274" s="63"/>
      <c r="O274" s="63"/>
      <c r="P274" s="63"/>
      <c r="Q274" s="63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  <c r="BI274" s="59"/>
      <c r="BJ274" s="59"/>
      <c r="BK274" s="59"/>
      <c r="BL274" s="59"/>
      <c r="BM274" s="59"/>
      <c r="BN274" s="59"/>
      <c r="BO274" s="59"/>
      <c r="BP274" s="59"/>
      <c r="BQ274" s="59"/>
    </row>
    <row r="275" spans="1:69" x14ac:dyDescent="0.25">
      <c r="A275" s="168" t="s">
        <v>37</v>
      </c>
      <c r="B275" s="168"/>
      <c r="C275" s="168"/>
      <c r="D275" s="142"/>
      <c r="E275" s="143"/>
      <c r="F275" s="143"/>
      <c r="G275" s="143"/>
      <c r="H275" s="143"/>
      <c r="I275" s="143"/>
      <c r="J275" s="143"/>
      <c r="K275" s="144"/>
      <c r="L275" s="20"/>
      <c r="M275" s="20"/>
      <c r="N275" s="20"/>
      <c r="O275" s="20"/>
      <c r="P275" s="20"/>
      <c r="Q275" s="20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  <c r="BI275" s="59"/>
      <c r="BJ275" s="59"/>
      <c r="BK275" s="59"/>
      <c r="BL275" s="59"/>
      <c r="BM275" s="59"/>
      <c r="BN275" s="59"/>
      <c r="BO275" s="59"/>
      <c r="BP275" s="59"/>
      <c r="BQ275" s="59"/>
    </row>
    <row r="276" spans="1:69" x14ac:dyDescent="0.25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63"/>
      <c r="M276" s="63"/>
      <c r="N276" s="63"/>
      <c r="O276" s="63"/>
      <c r="P276" s="63"/>
      <c r="Q276" s="63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</row>
    <row r="277" spans="1:69" x14ac:dyDescent="0.25">
      <c r="A277" s="146" t="s">
        <v>40</v>
      </c>
      <c r="B277" s="146"/>
      <c r="C277" s="146"/>
      <c r="D277" s="141"/>
      <c r="E277" s="141"/>
      <c r="F277" s="141"/>
      <c r="G277" s="141"/>
      <c r="H277" s="141"/>
      <c r="I277" s="141"/>
      <c r="J277" s="141"/>
      <c r="K277" s="141"/>
      <c r="L277" s="19"/>
      <c r="M277" s="19"/>
      <c r="N277" s="19"/>
      <c r="O277" s="19"/>
      <c r="P277" s="19"/>
      <c r="Q277" s="1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  <c r="BD277" s="59"/>
      <c r="BE277" s="59"/>
      <c r="BF277" s="59"/>
      <c r="BG277" s="59"/>
      <c r="BH277" s="59"/>
      <c r="BI277" s="59"/>
      <c r="BJ277" s="59"/>
      <c r="BK277" s="59"/>
      <c r="BL277" s="59"/>
      <c r="BM277" s="59"/>
      <c r="BN277" s="59"/>
      <c r="BO277" s="59"/>
      <c r="BP277" s="59"/>
      <c r="BQ277" s="59"/>
    </row>
    <row r="278" spans="1:69" x14ac:dyDescent="0.25">
      <c r="A278" s="168" t="s">
        <v>29</v>
      </c>
      <c r="B278" s="168"/>
      <c r="C278" s="168"/>
      <c r="D278" s="143"/>
      <c r="E278" s="143"/>
      <c r="F278" s="144"/>
      <c r="G278" s="1" t="s">
        <v>24</v>
      </c>
      <c r="H278" s="142"/>
      <c r="I278" s="143"/>
      <c r="J278" s="143"/>
      <c r="K278" s="144"/>
      <c r="L278" s="20"/>
      <c r="M278" s="20"/>
      <c r="N278" s="20"/>
      <c r="O278" s="20"/>
      <c r="P278" s="20"/>
      <c r="Q278" s="20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  <c r="BD278" s="59"/>
      <c r="BE278" s="59"/>
      <c r="BF278" s="59"/>
      <c r="BG278" s="59"/>
      <c r="BH278" s="59"/>
      <c r="BI278" s="59"/>
      <c r="BJ278" s="59"/>
      <c r="BK278" s="59"/>
      <c r="BL278" s="59"/>
      <c r="BM278" s="59"/>
      <c r="BN278" s="59"/>
      <c r="BO278" s="59"/>
      <c r="BP278" s="59"/>
      <c r="BQ278" s="59"/>
    </row>
    <row r="279" spans="1:69" x14ac:dyDescent="0.25">
      <c r="A279" s="168" t="s">
        <v>30</v>
      </c>
      <c r="B279" s="168"/>
      <c r="C279" s="168"/>
      <c r="D279" s="143"/>
      <c r="E279" s="143"/>
      <c r="F279" s="144"/>
      <c r="G279" s="171" t="s">
        <v>33</v>
      </c>
      <c r="H279" s="172"/>
      <c r="I279" s="142"/>
      <c r="J279" s="143"/>
      <c r="K279" s="144"/>
      <c r="L279" s="20"/>
      <c r="M279" s="20"/>
      <c r="N279" s="20"/>
      <c r="O279" s="20"/>
      <c r="P279" s="20"/>
      <c r="Q279" s="20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  <c r="BI279" s="59"/>
      <c r="BJ279" s="59"/>
      <c r="BK279" s="59"/>
      <c r="BL279" s="59"/>
      <c r="BM279" s="59"/>
      <c r="BN279" s="59"/>
      <c r="BO279" s="59"/>
      <c r="BP279" s="59"/>
      <c r="BQ279" s="59"/>
    </row>
    <row r="280" spans="1:69" x14ac:dyDescent="0.25">
      <c r="A280" s="168" t="s">
        <v>34</v>
      </c>
      <c r="B280" s="168"/>
      <c r="C280" s="173"/>
      <c r="D280" s="173"/>
      <c r="E280" s="173"/>
      <c r="F280" s="173"/>
      <c r="G280" s="173"/>
      <c r="H280" s="2" t="s">
        <v>39</v>
      </c>
      <c r="I280" s="6"/>
      <c r="J280" s="2" t="s">
        <v>7</v>
      </c>
      <c r="K280" s="7"/>
      <c r="L280" s="13"/>
      <c r="M280" s="13"/>
      <c r="N280" s="13"/>
      <c r="O280" s="13"/>
      <c r="P280" s="13"/>
      <c r="Q280" s="13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  <c r="BM280" s="59"/>
      <c r="BN280" s="59"/>
      <c r="BO280" s="59"/>
      <c r="BP280" s="59"/>
      <c r="BQ280" s="59"/>
    </row>
    <row r="281" spans="1:69" x14ac:dyDescent="0.25">
      <c r="A281" s="168" t="s">
        <v>31</v>
      </c>
      <c r="B281" s="168"/>
      <c r="C281" s="142"/>
      <c r="D281" s="143"/>
      <c r="E281" s="143"/>
      <c r="F281" s="144"/>
      <c r="G281" s="2" t="s">
        <v>35</v>
      </c>
      <c r="H281" s="6"/>
      <c r="I281" s="2" t="s">
        <v>36</v>
      </c>
      <c r="J281" s="142"/>
      <c r="K281" s="144"/>
      <c r="L281" s="20"/>
      <c r="M281" s="20"/>
      <c r="N281" s="20"/>
      <c r="O281" s="20"/>
      <c r="P281" s="20"/>
      <c r="Q281" s="20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  <c r="BI281" s="59"/>
      <c r="BJ281" s="59"/>
      <c r="BK281" s="59"/>
      <c r="BL281" s="59"/>
      <c r="BM281" s="59"/>
      <c r="BN281" s="59"/>
      <c r="BO281" s="59"/>
      <c r="BP281" s="59"/>
      <c r="BQ281" s="59"/>
    </row>
    <row r="282" spans="1:69" x14ac:dyDescent="0.25">
      <c r="A282" s="168" t="s">
        <v>32</v>
      </c>
      <c r="B282" s="168"/>
      <c r="C282" s="169"/>
      <c r="D282" s="169"/>
      <c r="E282" s="169"/>
      <c r="F282" s="169"/>
      <c r="G282" s="2" t="s">
        <v>8</v>
      </c>
      <c r="H282" s="170"/>
      <c r="I282" s="170"/>
      <c r="J282" s="170"/>
      <c r="K282" s="170"/>
      <c r="L282" s="63"/>
      <c r="M282" s="63"/>
      <c r="N282" s="63"/>
      <c r="O282" s="63"/>
      <c r="P282" s="63"/>
      <c r="Q282" s="63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  <c r="BD282" s="59"/>
      <c r="BE282" s="59"/>
      <c r="BF282" s="59"/>
      <c r="BG282" s="59"/>
      <c r="BH282" s="59"/>
      <c r="BI282" s="59"/>
      <c r="BJ282" s="59"/>
      <c r="BK282" s="59"/>
      <c r="BL282" s="59"/>
      <c r="BM282" s="59"/>
      <c r="BN282" s="59"/>
      <c r="BO282" s="59"/>
      <c r="BP282" s="59"/>
      <c r="BQ282" s="59"/>
    </row>
    <row r="283" spans="1:69" ht="15.75" customHeight="1" x14ac:dyDescent="0.25">
      <c r="A283" s="182"/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63"/>
      <c r="M283" s="63"/>
      <c r="N283" s="63"/>
      <c r="O283" s="63"/>
      <c r="P283" s="63"/>
      <c r="Q283" s="63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  <c r="BI283" s="59"/>
      <c r="BJ283" s="59"/>
      <c r="BK283" s="59"/>
      <c r="BL283" s="59"/>
      <c r="BM283" s="59"/>
      <c r="BN283" s="59"/>
      <c r="BO283" s="59"/>
      <c r="BP283" s="59"/>
      <c r="BQ283" s="59"/>
    </row>
    <row r="284" spans="1:69" ht="15" customHeight="1" x14ac:dyDescent="0.25">
      <c r="A284" s="154" t="s">
        <v>99</v>
      </c>
      <c r="B284" s="155"/>
      <c r="C284" s="155"/>
      <c r="D284" s="155"/>
      <c r="E284" s="155"/>
      <c r="F284" s="155"/>
      <c r="G284" s="155"/>
      <c r="H284" s="155"/>
      <c r="I284" s="155"/>
      <c r="J284" s="155"/>
      <c r="K284" s="156"/>
      <c r="L284" s="21"/>
      <c r="M284" s="21"/>
      <c r="N284" s="21"/>
      <c r="O284" s="21"/>
      <c r="P284" s="21"/>
      <c r="Q284" s="21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59"/>
      <c r="BI284" s="59"/>
      <c r="BJ284" s="59"/>
      <c r="BK284" s="59"/>
      <c r="BL284" s="59"/>
      <c r="BM284" s="59"/>
      <c r="BN284" s="59"/>
      <c r="BO284" s="59"/>
      <c r="BP284" s="59"/>
      <c r="BQ284" s="59"/>
    </row>
    <row r="285" spans="1:69" ht="15" customHeight="1" x14ac:dyDescent="0.25">
      <c r="A285" s="183" t="s">
        <v>100</v>
      </c>
      <c r="B285" s="184"/>
      <c r="C285" s="185"/>
      <c r="D285" s="165" t="s">
        <v>11</v>
      </c>
      <c r="E285" s="166"/>
      <c r="F285" s="183" t="s">
        <v>101</v>
      </c>
      <c r="G285" s="184"/>
      <c r="H285" s="184"/>
      <c r="I285" s="185"/>
      <c r="J285" s="165" t="s">
        <v>11</v>
      </c>
      <c r="K285" s="166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  <c r="BD285" s="59"/>
      <c r="BE285" s="59"/>
      <c r="BF285" s="59"/>
      <c r="BG285" s="59"/>
      <c r="BH285" s="59"/>
      <c r="BI285" s="59"/>
      <c r="BJ285" s="59"/>
      <c r="BK285" s="59"/>
      <c r="BL285" s="59"/>
      <c r="BM285" s="59"/>
      <c r="BN285" s="59"/>
      <c r="BO285" s="59"/>
      <c r="BP285" s="59"/>
      <c r="BQ285" s="59"/>
    </row>
    <row r="286" spans="1:69" x14ac:dyDescent="0.25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63"/>
      <c r="M286" s="63"/>
      <c r="N286" s="63"/>
      <c r="O286" s="63"/>
      <c r="P286" s="63"/>
      <c r="Q286" s="63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59"/>
      <c r="BM286" s="59"/>
      <c r="BN286" s="59"/>
      <c r="BO286" s="59"/>
      <c r="BP286" s="59"/>
      <c r="BQ286" s="59"/>
    </row>
    <row r="287" spans="1:69" x14ac:dyDescent="0.25">
      <c r="A287" s="174" t="s">
        <v>41</v>
      </c>
      <c r="B287" s="175"/>
      <c r="C287" s="175"/>
      <c r="D287" s="175"/>
      <c r="E287" s="175"/>
      <c r="F287" s="175"/>
      <c r="G287" s="175"/>
      <c r="H287" s="175"/>
      <c r="I287" s="175"/>
      <c r="J287" s="175"/>
      <c r="K287" s="176"/>
      <c r="L287" s="19"/>
      <c r="M287" s="19"/>
      <c r="N287" s="19"/>
      <c r="O287" s="19"/>
      <c r="P287" s="19"/>
      <c r="Q287" s="1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59"/>
      <c r="BI287" s="59"/>
      <c r="BJ287" s="59"/>
      <c r="BK287" s="59"/>
      <c r="BL287" s="59"/>
      <c r="BM287" s="59"/>
      <c r="BN287" s="59"/>
      <c r="BO287" s="59"/>
      <c r="BP287" s="59"/>
      <c r="BQ287" s="59"/>
    </row>
    <row r="288" spans="1:69" x14ac:dyDescent="0.25">
      <c r="A288" s="177" t="s">
        <v>11</v>
      </c>
      <c r="B288" s="178"/>
      <c r="C288" s="179" t="s">
        <v>42</v>
      </c>
      <c r="D288" s="180"/>
      <c r="E288" s="180"/>
      <c r="F288" s="180"/>
      <c r="G288" s="180"/>
      <c r="H288" s="180"/>
      <c r="I288" s="180"/>
      <c r="J288" s="180"/>
      <c r="K288" s="181"/>
      <c r="L288" s="19"/>
      <c r="M288" s="19"/>
      <c r="N288" s="19"/>
      <c r="O288" s="19"/>
      <c r="P288" s="19"/>
      <c r="Q288" s="1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59"/>
      <c r="BI288" s="59"/>
      <c r="BJ288" s="59"/>
      <c r="BK288" s="59"/>
      <c r="BL288" s="59"/>
      <c r="BM288" s="59"/>
      <c r="BN288" s="59"/>
      <c r="BO288" s="59"/>
      <c r="BP288" s="59"/>
      <c r="BQ288" s="59"/>
    </row>
    <row r="289" spans="1:69" x14ac:dyDescent="0.25">
      <c r="A289" s="168" t="s">
        <v>34</v>
      </c>
      <c r="B289" s="168"/>
      <c r="C289" s="173"/>
      <c r="D289" s="173"/>
      <c r="E289" s="173"/>
      <c r="F289" s="173"/>
      <c r="G289" s="173"/>
      <c r="H289" s="2" t="s">
        <v>39</v>
      </c>
      <c r="I289" s="6"/>
      <c r="J289" s="2" t="s">
        <v>7</v>
      </c>
      <c r="K289" s="7"/>
      <c r="L289" s="13"/>
      <c r="M289" s="13"/>
      <c r="N289" s="13"/>
      <c r="O289" s="13"/>
      <c r="P289" s="13"/>
      <c r="Q289" s="13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  <c r="BI289" s="59"/>
      <c r="BJ289" s="59"/>
      <c r="BK289" s="59"/>
      <c r="BL289" s="59"/>
      <c r="BM289" s="59"/>
      <c r="BN289" s="59"/>
      <c r="BO289" s="59"/>
      <c r="BP289" s="59"/>
      <c r="BQ289" s="59"/>
    </row>
    <row r="290" spans="1:69" x14ac:dyDescent="0.25">
      <c r="A290" s="168" t="s">
        <v>31</v>
      </c>
      <c r="B290" s="168"/>
      <c r="C290" s="142"/>
      <c r="D290" s="143"/>
      <c r="E290" s="143"/>
      <c r="F290" s="144"/>
      <c r="G290" s="2" t="s">
        <v>35</v>
      </c>
      <c r="H290" s="6"/>
      <c r="I290" s="2" t="s">
        <v>36</v>
      </c>
      <c r="J290" s="142"/>
      <c r="K290" s="144"/>
      <c r="L290" s="20"/>
      <c r="M290" s="20"/>
      <c r="N290" s="20"/>
      <c r="O290" s="20"/>
      <c r="P290" s="20"/>
      <c r="Q290" s="20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59"/>
      <c r="BL290" s="59"/>
      <c r="BM290" s="59"/>
      <c r="BN290" s="59"/>
      <c r="BO290" s="59"/>
      <c r="BP290" s="59"/>
      <c r="BQ290" s="59"/>
    </row>
    <row r="291" spans="1:69" x14ac:dyDescent="0.25">
      <c r="A291" s="168" t="s">
        <v>32</v>
      </c>
      <c r="B291" s="168"/>
      <c r="C291" s="169"/>
      <c r="D291" s="169"/>
      <c r="E291" s="169"/>
      <c r="F291" s="169"/>
      <c r="G291" s="2" t="s">
        <v>8</v>
      </c>
      <c r="H291" s="170"/>
      <c r="I291" s="170"/>
      <c r="J291" s="170"/>
      <c r="K291" s="170"/>
      <c r="L291" s="63"/>
      <c r="M291" s="63"/>
      <c r="N291" s="63"/>
      <c r="O291" s="63"/>
      <c r="P291" s="63"/>
      <c r="Q291" s="63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  <c r="BI291" s="59"/>
      <c r="BJ291" s="59"/>
      <c r="BK291" s="59"/>
      <c r="BL291" s="59"/>
      <c r="BM291" s="59"/>
      <c r="BN291" s="59"/>
      <c r="BO291" s="59"/>
      <c r="BP291" s="59"/>
      <c r="BQ291" s="59"/>
    </row>
    <row r="292" spans="1:69" x14ac:dyDescent="0.25">
      <c r="A292" s="168" t="s">
        <v>37</v>
      </c>
      <c r="B292" s="168"/>
      <c r="C292" s="168"/>
      <c r="D292" s="142"/>
      <c r="E292" s="143"/>
      <c r="F292" s="143"/>
      <c r="G292" s="143"/>
      <c r="H292" s="143"/>
      <c r="I292" s="143"/>
      <c r="J292" s="143"/>
      <c r="K292" s="144"/>
      <c r="L292" s="20"/>
      <c r="M292" s="20"/>
      <c r="N292" s="20"/>
      <c r="O292" s="20"/>
      <c r="P292" s="20"/>
      <c r="Q292" s="20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  <c r="BI292" s="59"/>
      <c r="BJ292" s="59"/>
      <c r="BK292" s="59"/>
      <c r="BL292" s="59"/>
      <c r="BM292" s="59"/>
      <c r="BN292" s="59"/>
      <c r="BO292" s="59"/>
      <c r="BP292" s="59"/>
      <c r="BQ292" s="59"/>
    </row>
    <row r="293" spans="1:69" x14ac:dyDescent="0.25">
      <c r="A293" s="177" t="s">
        <v>11</v>
      </c>
      <c r="B293" s="178"/>
      <c r="C293" s="179" t="s">
        <v>43</v>
      </c>
      <c r="D293" s="180"/>
      <c r="E293" s="180"/>
      <c r="F293" s="180"/>
      <c r="G293" s="180"/>
      <c r="H293" s="180"/>
      <c r="I293" s="180"/>
      <c r="J293" s="180"/>
      <c r="K293" s="181"/>
      <c r="L293" s="19"/>
      <c r="M293" s="19"/>
      <c r="N293" s="19"/>
      <c r="O293" s="19"/>
      <c r="P293" s="19"/>
      <c r="Q293" s="1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59"/>
      <c r="BM293" s="59"/>
      <c r="BN293" s="59"/>
      <c r="BO293" s="59"/>
      <c r="BP293" s="59"/>
      <c r="BQ293" s="59"/>
    </row>
    <row r="294" spans="1:69" x14ac:dyDescent="0.25">
      <c r="A294" s="145"/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63"/>
      <c r="M294" s="63"/>
      <c r="N294" s="63"/>
      <c r="O294" s="63"/>
      <c r="P294" s="63"/>
      <c r="Q294" s="63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59"/>
      <c r="BL294" s="59"/>
      <c r="BM294" s="59"/>
      <c r="BN294" s="59"/>
      <c r="BO294" s="59"/>
      <c r="BP294" s="59"/>
      <c r="BQ294" s="59"/>
    </row>
    <row r="295" spans="1:69" x14ac:dyDescent="0.25">
      <c r="A295" s="141" t="s">
        <v>44</v>
      </c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9"/>
      <c r="M295" s="19"/>
      <c r="N295" s="19"/>
      <c r="O295" s="19"/>
      <c r="P295" s="19"/>
      <c r="Q295" s="1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59"/>
      <c r="BI295" s="59"/>
      <c r="BJ295" s="59"/>
      <c r="BK295" s="59"/>
      <c r="BL295" s="59"/>
      <c r="BM295" s="59"/>
      <c r="BN295" s="59"/>
      <c r="BO295" s="59"/>
      <c r="BP295" s="59"/>
      <c r="BQ295" s="59"/>
    </row>
    <row r="296" spans="1:69" x14ac:dyDescent="0.25">
      <c r="A296" s="187" t="s">
        <v>45</v>
      </c>
      <c r="B296" s="188"/>
      <c r="C296" s="188"/>
      <c r="D296" s="189"/>
      <c r="E296" s="228"/>
      <c r="F296" s="229"/>
      <c r="G296" s="229"/>
      <c r="H296" s="229"/>
      <c r="I296" s="229"/>
      <c r="J296" s="229"/>
      <c r="K296" s="230"/>
      <c r="L296" s="69"/>
      <c r="M296" s="69"/>
      <c r="N296" s="69"/>
      <c r="O296" s="69"/>
      <c r="P296" s="69"/>
      <c r="Q296" s="6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59"/>
      <c r="BI296" s="59"/>
      <c r="BJ296" s="59"/>
      <c r="BK296" s="59"/>
      <c r="BL296" s="59"/>
      <c r="BM296" s="59"/>
      <c r="BN296" s="59"/>
      <c r="BO296" s="59"/>
      <c r="BP296" s="59"/>
      <c r="BQ296" s="59"/>
    </row>
    <row r="297" spans="1:69" x14ac:dyDescent="0.25">
      <c r="A297" s="190"/>
      <c r="B297" s="191"/>
      <c r="C297" s="191"/>
      <c r="D297" s="192"/>
      <c r="E297" s="231"/>
      <c r="F297" s="232"/>
      <c r="G297" s="232"/>
      <c r="H297" s="232"/>
      <c r="I297" s="232"/>
      <c r="J297" s="232"/>
      <c r="K297" s="233"/>
      <c r="L297" s="69"/>
      <c r="M297" s="69"/>
      <c r="N297" s="69"/>
      <c r="O297" s="69"/>
      <c r="P297" s="69"/>
      <c r="Q297" s="6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  <c r="BI297" s="59"/>
      <c r="BJ297" s="59"/>
      <c r="BK297" s="59"/>
      <c r="BL297" s="59"/>
      <c r="BM297" s="59"/>
      <c r="BN297" s="59"/>
      <c r="BO297" s="59"/>
      <c r="BP297" s="59"/>
      <c r="BQ297" s="59"/>
    </row>
    <row r="298" spans="1:69" x14ac:dyDescent="0.25">
      <c r="A298" s="190"/>
      <c r="B298" s="191"/>
      <c r="C298" s="191"/>
      <c r="D298" s="192"/>
      <c r="E298" s="231"/>
      <c r="F298" s="232"/>
      <c r="G298" s="232"/>
      <c r="H298" s="232"/>
      <c r="I298" s="232"/>
      <c r="J298" s="232"/>
      <c r="K298" s="233"/>
      <c r="L298" s="69"/>
      <c r="M298" s="69"/>
      <c r="N298" s="69"/>
      <c r="O298" s="69"/>
      <c r="P298" s="69"/>
      <c r="Q298" s="6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  <c r="BD298" s="59"/>
      <c r="BE298" s="59"/>
      <c r="BF298" s="59"/>
      <c r="BG298" s="59"/>
      <c r="BH298" s="59"/>
      <c r="BI298" s="59"/>
      <c r="BJ298" s="59"/>
      <c r="BK298" s="59"/>
      <c r="BL298" s="59"/>
      <c r="BM298" s="59"/>
      <c r="BN298" s="59"/>
      <c r="BO298" s="59"/>
      <c r="BP298" s="59"/>
      <c r="BQ298" s="59"/>
    </row>
    <row r="299" spans="1:69" x14ac:dyDescent="0.25">
      <c r="A299" s="193"/>
      <c r="B299" s="194"/>
      <c r="C299" s="194"/>
      <c r="D299" s="195"/>
      <c r="E299" s="234"/>
      <c r="F299" s="235"/>
      <c r="G299" s="235"/>
      <c r="H299" s="235"/>
      <c r="I299" s="235"/>
      <c r="J299" s="235"/>
      <c r="K299" s="236"/>
      <c r="L299" s="69"/>
      <c r="M299" s="69"/>
      <c r="N299" s="69"/>
      <c r="O299" s="69"/>
      <c r="P299" s="69"/>
      <c r="Q299" s="6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59"/>
      <c r="BI299" s="59"/>
      <c r="BJ299" s="59"/>
      <c r="BK299" s="59"/>
      <c r="BL299" s="59"/>
      <c r="BM299" s="59"/>
      <c r="BN299" s="59"/>
      <c r="BO299" s="59"/>
      <c r="BP299" s="59"/>
      <c r="BQ299" s="59"/>
    </row>
    <row r="300" spans="1:69" x14ac:dyDescent="0.25">
      <c r="A300" s="171" t="s">
        <v>46</v>
      </c>
      <c r="B300" s="205"/>
      <c r="C300" s="205"/>
      <c r="D300" s="172"/>
      <c r="E300" s="237"/>
      <c r="F300" s="237"/>
      <c r="G300" s="237"/>
      <c r="H300" s="237"/>
      <c r="I300" s="237"/>
      <c r="J300" s="237"/>
      <c r="K300" s="237"/>
      <c r="L300" s="70"/>
      <c r="M300" s="70"/>
      <c r="N300" s="70"/>
      <c r="O300" s="70"/>
      <c r="P300" s="70"/>
      <c r="Q300" s="70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  <c r="BD300" s="59"/>
      <c r="BE300" s="59"/>
      <c r="BF300" s="59"/>
      <c r="BG300" s="59"/>
      <c r="BH300" s="59"/>
      <c r="BI300" s="59"/>
      <c r="BJ300" s="59"/>
      <c r="BK300" s="59"/>
      <c r="BL300" s="59"/>
      <c r="BM300" s="59"/>
      <c r="BN300" s="59"/>
      <c r="BO300" s="59"/>
      <c r="BP300" s="59"/>
      <c r="BQ300" s="59"/>
    </row>
    <row r="301" spans="1:69" x14ac:dyDescent="0.25">
      <c r="A301" s="145"/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63"/>
      <c r="M301" s="63"/>
      <c r="N301" s="63"/>
      <c r="O301" s="63"/>
      <c r="P301" s="63"/>
      <c r="Q301" s="63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59"/>
      <c r="BL301" s="59"/>
      <c r="BM301" s="59"/>
      <c r="BN301" s="59"/>
      <c r="BO301" s="59"/>
      <c r="BP301" s="59"/>
      <c r="BQ301" s="59"/>
    </row>
    <row r="302" spans="1:69" x14ac:dyDescent="0.25">
      <c r="A302" s="141" t="s">
        <v>47</v>
      </c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9"/>
      <c r="M302" s="19"/>
      <c r="N302" s="19"/>
      <c r="O302" s="19"/>
      <c r="P302" s="19"/>
      <c r="Q302" s="1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  <c r="BI302" s="59"/>
      <c r="BJ302" s="59"/>
      <c r="BK302" s="59"/>
      <c r="BL302" s="59"/>
      <c r="BM302" s="59"/>
      <c r="BN302" s="59"/>
      <c r="BO302" s="59"/>
      <c r="BP302" s="59"/>
      <c r="BQ302" s="59"/>
    </row>
    <row r="303" spans="1:69" x14ac:dyDescent="0.25">
      <c r="A303" s="186" t="s">
        <v>48</v>
      </c>
      <c r="B303" s="186"/>
      <c r="C303" s="8" t="s">
        <v>49</v>
      </c>
      <c r="D303" s="224"/>
      <c r="E303" s="225"/>
      <c r="F303" s="116" t="s">
        <v>50</v>
      </c>
      <c r="G303" s="224"/>
      <c r="H303" s="225"/>
      <c r="I303" s="8" t="s">
        <v>51</v>
      </c>
      <c r="J303" s="226"/>
      <c r="K303" s="227"/>
      <c r="L303" s="71"/>
      <c r="M303" s="71"/>
      <c r="N303" s="71"/>
      <c r="O303" s="71"/>
      <c r="P303" s="71"/>
      <c r="Q303" s="71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59"/>
      <c r="BI303" s="59"/>
      <c r="BJ303" s="59"/>
      <c r="BK303" s="59"/>
      <c r="BL303" s="59"/>
      <c r="BM303" s="59"/>
      <c r="BN303" s="59"/>
      <c r="BO303" s="59"/>
      <c r="BP303" s="59"/>
      <c r="BQ303" s="59"/>
    </row>
    <row r="304" spans="1:69" ht="15.75" customHeight="1" x14ac:dyDescent="0.25">
      <c r="A304" s="186" t="s">
        <v>52</v>
      </c>
      <c r="B304" s="186"/>
      <c r="C304" s="8" t="s">
        <v>49</v>
      </c>
      <c r="D304" s="224"/>
      <c r="E304" s="225"/>
      <c r="F304" s="116" t="s">
        <v>50</v>
      </c>
      <c r="G304" s="224"/>
      <c r="H304" s="225"/>
      <c r="I304" s="8" t="s">
        <v>51</v>
      </c>
      <c r="J304" s="226"/>
      <c r="K304" s="227"/>
      <c r="L304" s="71"/>
      <c r="M304" s="71"/>
      <c r="N304" s="71"/>
      <c r="O304" s="71"/>
      <c r="P304" s="71"/>
      <c r="Q304" s="71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B304" s="59"/>
      <c r="BC304" s="59"/>
      <c r="BD304" s="59"/>
      <c r="BE304" s="59"/>
      <c r="BF304" s="59"/>
      <c r="BG304" s="59"/>
      <c r="BH304" s="59"/>
      <c r="BI304" s="59"/>
      <c r="BJ304" s="59"/>
      <c r="BK304" s="59"/>
      <c r="BL304" s="59"/>
      <c r="BM304" s="59"/>
      <c r="BN304" s="59"/>
      <c r="BO304" s="59"/>
      <c r="BP304" s="59"/>
      <c r="BQ304" s="59"/>
    </row>
    <row r="305" spans="1:69" x14ac:dyDescent="0.25">
      <c r="A305" s="186" t="s">
        <v>53</v>
      </c>
      <c r="B305" s="186"/>
      <c r="C305" s="8" t="s">
        <v>49</v>
      </c>
      <c r="D305" s="224"/>
      <c r="E305" s="225"/>
      <c r="F305" s="116" t="s">
        <v>58</v>
      </c>
      <c r="G305" s="224"/>
      <c r="H305" s="225"/>
      <c r="I305" s="8" t="s">
        <v>51</v>
      </c>
      <c r="J305" s="226"/>
      <c r="K305" s="227"/>
      <c r="L305" s="71"/>
      <c r="M305" s="71"/>
      <c r="N305" s="71"/>
      <c r="O305" s="71"/>
      <c r="P305" s="71"/>
      <c r="Q305" s="71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  <c r="BD305" s="59"/>
      <c r="BE305" s="59"/>
      <c r="BF305" s="59"/>
      <c r="BG305" s="59"/>
      <c r="BH305" s="59"/>
      <c r="BI305" s="59"/>
      <c r="BJ305" s="59"/>
      <c r="BK305" s="59"/>
      <c r="BL305" s="59"/>
      <c r="BM305" s="59"/>
      <c r="BN305" s="59"/>
      <c r="BO305" s="59"/>
      <c r="BP305" s="59"/>
      <c r="BQ305" s="59"/>
    </row>
    <row r="306" spans="1:69" x14ac:dyDescent="0.25">
      <c r="A306" s="186" t="s">
        <v>54</v>
      </c>
      <c r="B306" s="186"/>
      <c r="C306" s="208" t="s">
        <v>59</v>
      </c>
      <c r="D306" s="208"/>
      <c r="E306" s="160"/>
      <c r="F306" s="161"/>
      <c r="G306" s="161"/>
      <c r="H306" s="162"/>
      <c r="I306" s="8" t="s">
        <v>51</v>
      </c>
      <c r="J306" s="11"/>
      <c r="K306" s="12"/>
      <c r="L306" s="26"/>
      <c r="M306" s="26"/>
      <c r="N306" s="26"/>
      <c r="O306" s="26"/>
      <c r="P306" s="26"/>
      <c r="Q306" s="26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59"/>
      <c r="BI306" s="59"/>
      <c r="BJ306" s="59"/>
      <c r="BK306" s="59"/>
      <c r="BL306" s="59"/>
      <c r="BM306" s="59"/>
      <c r="BN306" s="59"/>
      <c r="BO306" s="59"/>
      <c r="BP306" s="59"/>
      <c r="BQ306" s="59"/>
    </row>
    <row r="307" spans="1:69" x14ac:dyDescent="0.25">
      <c r="A307" s="206" t="s">
        <v>55</v>
      </c>
      <c r="B307" s="206"/>
      <c r="C307" s="206"/>
      <c r="D307" s="206"/>
      <c r="E307" s="207" t="s">
        <v>14</v>
      </c>
      <c r="F307" s="207"/>
      <c r="G307" s="207" t="s">
        <v>56</v>
      </c>
      <c r="H307" s="207"/>
      <c r="I307" s="207"/>
      <c r="J307" s="207" t="s">
        <v>57</v>
      </c>
      <c r="K307" s="207"/>
      <c r="L307" s="24"/>
      <c r="M307" s="24"/>
      <c r="N307" s="24"/>
      <c r="O307" s="24"/>
      <c r="P307" s="24"/>
      <c r="Q307" s="24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59"/>
      <c r="BI307" s="59"/>
      <c r="BJ307" s="59"/>
      <c r="BK307" s="59"/>
      <c r="BL307" s="59"/>
      <c r="BM307" s="59"/>
      <c r="BN307" s="59"/>
      <c r="BO307" s="59"/>
      <c r="BP307" s="59"/>
      <c r="BQ307" s="59"/>
    </row>
    <row r="308" spans="1:69" x14ac:dyDescent="0.25">
      <c r="A308" s="238"/>
      <c r="B308" s="238"/>
      <c r="C308" s="238"/>
      <c r="D308" s="238"/>
      <c r="E308" s="238"/>
      <c r="F308" s="238"/>
      <c r="G308" s="237"/>
      <c r="H308" s="237"/>
      <c r="I308" s="237"/>
      <c r="J308" s="239"/>
      <c r="K308" s="239"/>
      <c r="L308" s="71"/>
      <c r="M308" s="71"/>
      <c r="N308" s="71"/>
      <c r="O308" s="71"/>
      <c r="P308" s="71"/>
      <c r="Q308" s="71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  <c r="BD308" s="59"/>
      <c r="BE308" s="59"/>
      <c r="BF308" s="59"/>
      <c r="BG308" s="59"/>
      <c r="BH308" s="59"/>
      <c r="BI308" s="59"/>
      <c r="BJ308" s="59"/>
      <c r="BK308" s="59"/>
      <c r="BL308" s="59"/>
      <c r="BM308" s="59"/>
      <c r="BN308" s="59"/>
      <c r="BO308" s="59"/>
      <c r="BP308" s="59"/>
      <c r="BQ308" s="59"/>
    </row>
    <row r="309" spans="1:69" x14ac:dyDescent="0.25">
      <c r="A309" s="238"/>
      <c r="B309" s="238"/>
      <c r="C309" s="238"/>
      <c r="D309" s="238"/>
      <c r="E309" s="238"/>
      <c r="F309" s="238"/>
      <c r="G309" s="237"/>
      <c r="H309" s="237"/>
      <c r="I309" s="237"/>
      <c r="J309" s="239"/>
      <c r="K309" s="239"/>
      <c r="L309" s="71"/>
      <c r="M309" s="71"/>
      <c r="N309" s="71"/>
      <c r="O309" s="71"/>
      <c r="P309" s="71"/>
      <c r="Q309" s="71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B309" s="59"/>
      <c r="BC309" s="59"/>
      <c r="BD309" s="59"/>
      <c r="BE309" s="59"/>
      <c r="BF309" s="59"/>
      <c r="BG309" s="59"/>
      <c r="BH309" s="59"/>
      <c r="BI309" s="59"/>
      <c r="BJ309" s="59"/>
      <c r="BK309" s="59"/>
      <c r="BL309" s="59"/>
      <c r="BM309" s="59"/>
      <c r="BN309" s="59"/>
      <c r="BO309" s="59"/>
      <c r="BP309" s="59"/>
      <c r="BQ309" s="59"/>
    </row>
    <row r="310" spans="1:69" x14ac:dyDescent="0.25">
      <c r="A310" s="238"/>
      <c r="B310" s="238"/>
      <c r="C310" s="238"/>
      <c r="D310" s="238"/>
      <c r="E310" s="238"/>
      <c r="F310" s="238"/>
      <c r="G310" s="237"/>
      <c r="H310" s="237"/>
      <c r="I310" s="237"/>
      <c r="J310" s="239"/>
      <c r="K310" s="239"/>
      <c r="L310" s="71"/>
      <c r="M310" s="71"/>
      <c r="N310" s="71"/>
      <c r="O310" s="71"/>
      <c r="P310" s="71"/>
      <c r="Q310" s="71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59"/>
      <c r="BI310" s="59"/>
      <c r="BJ310" s="59"/>
      <c r="BK310" s="59"/>
      <c r="BL310" s="59"/>
      <c r="BM310" s="59"/>
      <c r="BN310" s="59"/>
      <c r="BO310" s="59"/>
      <c r="BP310" s="59"/>
      <c r="BQ310" s="59"/>
    </row>
    <row r="311" spans="1:69" x14ac:dyDescent="0.25">
      <c r="A311" s="238"/>
      <c r="B311" s="238"/>
      <c r="C311" s="238"/>
      <c r="D311" s="238"/>
      <c r="E311" s="238"/>
      <c r="F311" s="238"/>
      <c r="G311" s="237"/>
      <c r="H311" s="237"/>
      <c r="I311" s="237"/>
      <c r="J311" s="239"/>
      <c r="K311" s="239"/>
      <c r="L311" s="71"/>
      <c r="M311" s="71"/>
      <c r="N311" s="71"/>
      <c r="O311" s="71"/>
      <c r="P311" s="71"/>
      <c r="Q311" s="71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59"/>
      <c r="BI311" s="59"/>
      <c r="BJ311" s="59"/>
      <c r="BK311" s="59"/>
      <c r="BL311" s="59"/>
      <c r="BM311" s="59"/>
      <c r="BN311" s="59"/>
      <c r="BO311" s="59"/>
      <c r="BP311" s="59"/>
      <c r="BQ311" s="59"/>
    </row>
    <row r="312" spans="1:69" x14ac:dyDescent="0.25">
      <c r="A312" s="238"/>
      <c r="B312" s="238"/>
      <c r="C312" s="238"/>
      <c r="D312" s="238"/>
      <c r="E312" s="238"/>
      <c r="F312" s="238"/>
      <c r="G312" s="237"/>
      <c r="H312" s="237"/>
      <c r="I312" s="237"/>
      <c r="J312" s="239"/>
      <c r="K312" s="239"/>
      <c r="L312" s="71"/>
      <c r="M312" s="71"/>
      <c r="N312" s="71"/>
      <c r="O312" s="71"/>
      <c r="P312" s="71"/>
      <c r="Q312" s="71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  <c r="BD312" s="59"/>
      <c r="BE312" s="59"/>
      <c r="BF312" s="59"/>
      <c r="BG312" s="59"/>
      <c r="BH312" s="59"/>
      <c r="BI312" s="59"/>
      <c r="BJ312" s="59"/>
      <c r="BK312" s="59"/>
      <c r="BL312" s="59"/>
      <c r="BM312" s="59"/>
      <c r="BN312" s="59"/>
      <c r="BO312" s="59"/>
      <c r="BP312" s="59"/>
      <c r="BQ312" s="59"/>
    </row>
    <row r="313" spans="1:69" x14ac:dyDescent="0.25">
      <c r="A313" s="238"/>
      <c r="B313" s="238"/>
      <c r="C313" s="238"/>
      <c r="D313" s="238"/>
      <c r="E313" s="238"/>
      <c r="F313" s="238"/>
      <c r="G313" s="237"/>
      <c r="H313" s="237"/>
      <c r="I313" s="237"/>
      <c r="J313" s="239"/>
      <c r="K313" s="239"/>
      <c r="L313" s="71"/>
      <c r="M313" s="71"/>
      <c r="N313" s="71"/>
      <c r="O313" s="71"/>
      <c r="P313" s="71"/>
      <c r="Q313" s="71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  <c r="AP313" s="59"/>
      <c r="AQ313" s="59"/>
      <c r="AR313" s="59"/>
      <c r="AS313" s="59"/>
      <c r="AT313" s="59"/>
      <c r="AU313" s="59"/>
      <c r="AV313" s="59"/>
      <c r="AW313" s="59"/>
      <c r="AX313" s="59"/>
      <c r="AY313" s="59"/>
      <c r="AZ313" s="59"/>
      <c r="BA313" s="59"/>
      <c r="BB313" s="59"/>
      <c r="BC313" s="59"/>
      <c r="BD313" s="59"/>
      <c r="BE313" s="59"/>
      <c r="BF313" s="59"/>
      <c r="BG313" s="59"/>
      <c r="BH313" s="59"/>
      <c r="BI313" s="59"/>
      <c r="BJ313" s="59"/>
      <c r="BK313" s="59"/>
      <c r="BL313" s="59"/>
      <c r="BM313" s="59"/>
      <c r="BN313" s="59"/>
      <c r="BO313" s="59"/>
      <c r="BP313" s="59"/>
      <c r="BQ313" s="59"/>
    </row>
    <row r="314" spans="1:69" x14ac:dyDescent="0.25">
      <c r="A314" s="238"/>
      <c r="B314" s="238"/>
      <c r="C314" s="238"/>
      <c r="D314" s="238"/>
      <c r="E314" s="238"/>
      <c r="F314" s="238"/>
      <c r="G314" s="237"/>
      <c r="H314" s="237"/>
      <c r="I314" s="237"/>
      <c r="J314" s="239"/>
      <c r="K314" s="239"/>
      <c r="L314" s="71"/>
      <c r="M314" s="71"/>
      <c r="N314" s="71"/>
      <c r="O314" s="71"/>
      <c r="P314" s="71"/>
      <c r="Q314" s="71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59"/>
      <c r="AU314" s="59"/>
      <c r="AV314" s="59"/>
      <c r="AW314" s="59"/>
      <c r="AX314" s="59"/>
      <c r="AY314" s="59"/>
      <c r="AZ314" s="59"/>
      <c r="BA314" s="59"/>
      <c r="BB314" s="59"/>
      <c r="BC314" s="59"/>
      <c r="BD314" s="59"/>
      <c r="BE314" s="59"/>
      <c r="BF314" s="59"/>
      <c r="BG314" s="59"/>
      <c r="BH314" s="59"/>
      <c r="BI314" s="59"/>
      <c r="BJ314" s="59"/>
      <c r="BK314" s="59"/>
      <c r="BL314" s="59"/>
      <c r="BM314" s="59"/>
      <c r="BN314" s="59"/>
      <c r="BO314" s="59"/>
      <c r="BP314" s="59"/>
      <c r="BQ314" s="59"/>
    </row>
    <row r="315" spans="1:69" x14ac:dyDescent="0.25">
      <c r="A315" s="238"/>
      <c r="B315" s="238"/>
      <c r="C315" s="238"/>
      <c r="D315" s="238"/>
      <c r="E315" s="238"/>
      <c r="F315" s="238"/>
      <c r="G315" s="237"/>
      <c r="H315" s="237"/>
      <c r="I315" s="237"/>
      <c r="J315" s="239"/>
      <c r="K315" s="239"/>
      <c r="L315" s="71"/>
      <c r="M315" s="71"/>
      <c r="N315" s="71"/>
      <c r="O315" s="71"/>
      <c r="P315" s="71"/>
      <c r="Q315" s="71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  <c r="BD315" s="59"/>
      <c r="BE315" s="59"/>
      <c r="BF315" s="59"/>
      <c r="BG315" s="59"/>
      <c r="BH315" s="59"/>
      <c r="BI315" s="59"/>
      <c r="BJ315" s="59"/>
      <c r="BK315" s="59"/>
      <c r="BL315" s="59"/>
      <c r="BM315" s="59"/>
      <c r="BN315" s="59"/>
      <c r="BO315" s="59"/>
      <c r="BP315" s="59"/>
      <c r="BQ315" s="59"/>
    </row>
    <row r="316" spans="1:69" x14ac:dyDescent="0.25">
      <c r="A316" s="238"/>
      <c r="B316" s="238"/>
      <c r="C316" s="238"/>
      <c r="D316" s="238"/>
      <c r="E316" s="238"/>
      <c r="F316" s="238"/>
      <c r="G316" s="237"/>
      <c r="H316" s="237"/>
      <c r="I316" s="237"/>
      <c r="J316" s="239"/>
      <c r="K316" s="239"/>
      <c r="L316" s="71"/>
      <c r="M316" s="71"/>
      <c r="N316" s="71"/>
      <c r="O316" s="71"/>
      <c r="P316" s="71"/>
      <c r="Q316" s="71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59"/>
      <c r="BI316" s="59"/>
      <c r="BJ316" s="59"/>
      <c r="BK316" s="59"/>
      <c r="BL316" s="59"/>
      <c r="BM316" s="59"/>
      <c r="BN316" s="59"/>
      <c r="BO316" s="59"/>
      <c r="BP316" s="59"/>
      <c r="BQ316" s="59"/>
    </row>
    <row r="317" spans="1:69" x14ac:dyDescent="0.25">
      <c r="A317" s="238"/>
      <c r="B317" s="238"/>
      <c r="C317" s="238"/>
      <c r="D317" s="238"/>
      <c r="E317" s="238"/>
      <c r="F317" s="238"/>
      <c r="G317" s="237"/>
      <c r="H317" s="237"/>
      <c r="I317" s="237"/>
      <c r="J317" s="239"/>
      <c r="K317" s="239"/>
      <c r="L317" s="71"/>
      <c r="M317" s="71"/>
      <c r="N317" s="71"/>
      <c r="O317" s="71"/>
      <c r="P317" s="71"/>
      <c r="Q317" s="71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59"/>
      <c r="BI317" s="59"/>
      <c r="BJ317" s="59"/>
      <c r="BK317" s="59"/>
      <c r="BL317" s="59"/>
      <c r="BM317" s="59"/>
      <c r="BN317" s="59"/>
      <c r="BO317" s="59"/>
      <c r="BP317" s="59"/>
      <c r="BQ317" s="59"/>
    </row>
    <row r="318" spans="1:69" x14ac:dyDescent="0.25">
      <c r="A318" s="167" t="s">
        <v>118</v>
      </c>
      <c r="B318" s="167"/>
      <c r="C318" s="167"/>
      <c r="D318" s="167"/>
      <c r="E318" s="167"/>
      <c r="F318" s="167"/>
      <c r="G318" s="167"/>
      <c r="H318" s="167"/>
      <c r="I318" s="167"/>
      <c r="J318" s="167"/>
      <c r="K318" s="167"/>
      <c r="L318" s="111"/>
      <c r="M318" s="111"/>
      <c r="N318" s="111"/>
      <c r="O318" s="111"/>
      <c r="P318" s="111"/>
      <c r="Q318" s="111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59"/>
      <c r="BL318" s="59"/>
      <c r="BM318" s="59"/>
      <c r="BN318" s="59"/>
      <c r="BO318" s="59"/>
      <c r="BP318" s="59"/>
      <c r="BQ318" s="59"/>
    </row>
    <row r="319" spans="1:69" x14ac:dyDescent="0.25">
      <c r="A319" s="240"/>
      <c r="B319" s="240"/>
      <c r="C319" s="240"/>
      <c r="D319" s="240"/>
      <c r="E319" s="240"/>
      <c r="F319" s="240"/>
      <c r="G319" s="240"/>
      <c r="H319" s="240"/>
      <c r="I319" s="240"/>
      <c r="J319" s="240"/>
      <c r="K319" s="240"/>
      <c r="L319" s="111"/>
      <c r="M319" s="111"/>
      <c r="N319" s="111"/>
      <c r="O319" s="111"/>
      <c r="P319" s="111"/>
      <c r="Q319" s="111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  <c r="BD319" s="59"/>
      <c r="BE319" s="59"/>
      <c r="BF319" s="59"/>
      <c r="BG319" s="59"/>
      <c r="BH319" s="59"/>
      <c r="BI319" s="59"/>
      <c r="BJ319" s="59"/>
      <c r="BK319" s="59"/>
      <c r="BL319" s="59"/>
      <c r="BM319" s="59"/>
      <c r="BN319" s="59"/>
      <c r="BO319" s="59"/>
      <c r="BP319" s="59"/>
      <c r="BQ319" s="59"/>
    </row>
    <row r="320" spans="1:69" x14ac:dyDescent="0.25">
      <c r="A320" s="141" t="s">
        <v>123</v>
      </c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9"/>
      <c r="M320" s="19"/>
      <c r="N320" s="19"/>
      <c r="O320" s="19"/>
      <c r="P320" s="19"/>
      <c r="Q320" s="19"/>
    </row>
    <row r="321" spans="1:69" x14ac:dyDescent="0.25">
      <c r="A321" s="218"/>
      <c r="B321" s="182"/>
      <c r="C321" s="182"/>
      <c r="D321" s="182"/>
      <c r="E321" s="182"/>
      <c r="F321" s="182"/>
      <c r="G321" s="182"/>
      <c r="H321" s="182"/>
      <c r="I321" s="182"/>
      <c r="J321" s="182"/>
      <c r="K321" s="219"/>
      <c r="L321" s="63"/>
      <c r="M321" s="63"/>
      <c r="N321" s="63"/>
      <c r="O321" s="63"/>
      <c r="P321" s="63"/>
      <c r="Q321" s="63"/>
    </row>
    <row r="322" spans="1:69" x14ac:dyDescent="0.25">
      <c r="A322" s="220"/>
      <c r="B322" s="153"/>
      <c r="C322" s="153"/>
      <c r="D322" s="153"/>
      <c r="E322" s="153"/>
      <c r="F322" s="153"/>
      <c r="G322" s="153"/>
      <c r="H322" s="153"/>
      <c r="I322" s="153"/>
      <c r="J322" s="153"/>
      <c r="K322" s="221"/>
      <c r="L322" s="63"/>
      <c r="M322" s="63"/>
      <c r="N322" s="63"/>
      <c r="O322" s="63"/>
      <c r="P322" s="63"/>
      <c r="Q322" s="63"/>
    </row>
    <row r="323" spans="1:69" x14ac:dyDescent="0.25">
      <c r="A323" s="145"/>
      <c r="B323" s="145"/>
      <c r="C323" s="145"/>
      <c r="D323" s="145"/>
      <c r="E323" s="145"/>
      <c r="F323" s="145"/>
      <c r="G323" s="145"/>
      <c r="H323" s="145"/>
      <c r="I323" s="145"/>
      <c r="J323" s="145"/>
      <c r="K323" s="145"/>
      <c r="L323" s="63"/>
      <c r="M323" s="63"/>
      <c r="N323" s="63"/>
      <c r="O323" s="63"/>
      <c r="P323" s="63"/>
      <c r="Q323" s="63"/>
    </row>
    <row r="324" spans="1:69" x14ac:dyDescent="0.25">
      <c r="A324" s="141" t="s">
        <v>17</v>
      </c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9"/>
      <c r="M324" s="19"/>
      <c r="N324" s="19"/>
      <c r="O324" s="19"/>
      <c r="P324" s="19"/>
      <c r="Q324" s="19"/>
    </row>
    <row r="325" spans="1:69" x14ac:dyDescent="0.25">
      <c r="A325" s="135"/>
      <c r="B325" s="136"/>
      <c r="C325" s="136"/>
      <c r="D325" s="136"/>
      <c r="E325" s="136"/>
      <c r="F325" s="136"/>
      <c r="G325" s="136"/>
      <c r="H325" s="136"/>
      <c r="I325" s="136"/>
      <c r="J325" s="136"/>
      <c r="K325" s="137"/>
      <c r="L325" s="64"/>
      <c r="M325" s="64"/>
      <c r="N325" s="64"/>
      <c r="O325" s="64"/>
      <c r="P325" s="64"/>
      <c r="Q325" s="64"/>
    </row>
    <row r="326" spans="1:69" x14ac:dyDescent="0.25">
      <c r="A326" s="138"/>
      <c r="B326" s="139"/>
      <c r="C326" s="139"/>
      <c r="D326" s="139"/>
      <c r="E326" s="139"/>
      <c r="F326" s="139"/>
      <c r="G326" s="139"/>
      <c r="H326" s="139"/>
      <c r="I326" s="139"/>
      <c r="J326" s="139"/>
      <c r="K326" s="140"/>
      <c r="L326" s="64"/>
      <c r="M326" s="64"/>
      <c r="N326" s="64"/>
      <c r="O326" s="64"/>
      <c r="P326" s="64"/>
      <c r="Q326" s="64"/>
    </row>
    <row r="327" spans="1:69" x14ac:dyDescent="0.25">
      <c r="A327" s="141" t="s">
        <v>18</v>
      </c>
      <c r="B327" s="141"/>
      <c r="C327" s="141"/>
      <c r="D327" s="142"/>
      <c r="E327" s="143"/>
      <c r="F327" s="143"/>
      <c r="G327" s="143"/>
      <c r="H327" s="143"/>
      <c r="I327" s="143"/>
      <c r="J327" s="143"/>
      <c r="K327" s="144"/>
      <c r="L327" s="20"/>
      <c r="M327" s="20"/>
      <c r="N327" s="20"/>
      <c r="O327" s="20"/>
      <c r="P327" s="20"/>
      <c r="Q327" s="20"/>
    </row>
    <row r="328" spans="1:69" x14ac:dyDescent="0.25">
      <c r="A328" s="145"/>
      <c r="B328" s="145"/>
      <c r="C328" s="145"/>
      <c r="D328" s="145"/>
      <c r="E328" s="145"/>
      <c r="F328" s="145"/>
      <c r="G328" s="145"/>
      <c r="H328" s="145"/>
      <c r="I328" s="145"/>
      <c r="J328" s="145"/>
      <c r="K328" s="145"/>
      <c r="L328" s="63"/>
      <c r="M328" s="63"/>
      <c r="N328" s="63"/>
      <c r="O328" s="63"/>
      <c r="P328" s="63"/>
      <c r="Q328" s="63"/>
    </row>
    <row r="329" spans="1:69" x14ac:dyDescent="0.25">
      <c r="A329" s="141" t="s">
        <v>19</v>
      </c>
      <c r="B329" s="141"/>
      <c r="C329" s="141"/>
      <c r="D329" s="141"/>
      <c r="E329" s="141"/>
      <c r="F329" s="141"/>
      <c r="G329" s="141"/>
      <c r="H329" s="141"/>
      <c r="I329" s="141"/>
      <c r="J329" s="141"/>
      <c r="K329" s="146"/>
      <c r="L329" s="19"/>
      <c r="M329" s="19"/>
      <c r="N329" s="19"/>
      <c r="O329" s="19"/>
      <c r="P329" s="19"/>
      <c r="Q329" s="19"/>
    </row>
    <row r="330" spans="1:69" x14ac:dyDescent="0.25">
      <c r="A330" s="147" t="s">
        <v>119</v>
      </c>
      <c r="B330" s="148"/>
      <c r="C330" s="148"/>
      <c r="D330" s="148"/>
      <c r="E330" s="148"/>
      <c r="F330" s="148"/>
      <c r="G330" s="148"/>
      <c r="H330" s="148"/>
      <c r="I330" s="148"/>
      <c r="J330" s="148"/>
      <c r="K330" s="14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  <c r="BD330" s="59"/>
      <c r="BE330" s="59"/>
      <c r="BF330" s="59"/>
      <c r="BG330" s="59"/>
      <c r="BH330" s="59"/>
      <c r="BI330" s="59"/>
      <c r="BJ330" s="59"/>
      <c r="BK330" s="59"/>
      <c r="BL330" s="59"/>
      <c r="BM330" s="59"/>
      <c r="BN330" s="59"/>
      <c r="BO330" s="59"/>
      <c r="BP330" s="59"/>
      <c r="BQ330" s="59"/>
    </row>
    <row r="331" spans="1:69" x14ac:dyDescent="0.25">
      <c r="A331" s="145"/>
      <c r="B331" s="145"/>
      <c r="C331" s="145"/>
      <c r="D331" s="145"/>
      <c r="E331" s="145"/>
      <c r="F331" s="145"/>
      <c r="G331" s="145"/>
      <c r="H331" s="145"/>
      <c r="I331" s="145"/>
      <c r="J331" s="145"/>
      <c r="K331" s="145"/>
      <c r="L331" s="63"/>
      <c r="M331" s="63"/>
      <c r="N331" s="63"/>
      <c r="O331" s="63"/>
      <c r="P331" s="63"/>
      <c r="Q331" s="63"/>
    </row>
    <row r="332" spans="1:69" x14ac:dyDescent="0.25">
      <c r="A332" s="154" t="s">
        <v>20</v>
      </c>
      <c r="B332" s="155"/>
      <c r="C332" s="155"/>
      <c r="D332" s="155"/>
      <c r="E332" s="155"/>
      <c r="F332" s="155"/>
      <c r="G332" s="155"/>
      <c r="H332" s="155"/>
      <c r="I332" s="155"/>
      <c r="J332" s="155"/>
      <c r="K332" s="156"/>
      <c r="L332" s="21"/>
      <c r="M332" s="21"/>
      <c r="N332" s="21"/>
      <c r="O332" s="21"/>
      <c r="P332" s="21"/>
      <c r="Q332" s="21"/>
    </row>
    <row r="333" spans="1:69" x14ac:dyDescent="0.25">
      <c r="A333" s="157"/>
      <c r="B333" s="158"/>
      <c r="C333" s="158"/>
      <c r="D333" s="158"/>
      <c r="E333" s="158"/>
      <c r="F333" s="158"/>
      <c r="G333" s="158"/>
      <c r="H333" s="158"/>
      <c r="I333" s="158"/>
      <c r="J333" s="158"/>
      <c r="K333" s="159"/>
      <c r="L333" s="21"/>
      <c r="M333" s="21"/>
      <c r="N333" s="21"/>
      <c r="O333" s="21"/>
      <c r="P333" s="21"/>
      <c r="Q333" s="21"/>
    </row>
    <row r="334" spans="1:69" x14ac:dyDescent="0.25">
      <c r="A334" s="147" t="s">
        <v>119</v>
      </c>
      <c r="B334" s="148"/>
      <c r="C334" s="148"/>
      <c r="D334" s="148"/>
      <c r="E334" s="148"/>
      <c r="F334" s="148"/>
      <c r="G334" s="148"/>
      <c r="H334" s="148"/>
      <c r="I334" s="148"/>
      <c r="J334" s="148"/>
      <c r="K334" s="14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59"/>
      <c r="BL334" s="59"/>
      <c r="BM334" s="59"/>
      <c r="BN334" s="59"/>
      <c r="BO334" s="59"/>
      <c r="BP334" s="59"/>
      <c r="BQ334" s="59"/>
    </row>
    <row r="335" spans="1:69" x14ac:dyDescent="0.25">
      <c r="A335" s="145"/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63"/>
      <c r="M335" s="63"/>
      <c r="N335" s="63"/>
      <c r="O335" s="63"/>
      <c r="P335" s="63"/>
      <c r="Q335" s="63"/>
    </row>
    <row r="336" spans="1:69" x14ac:dyDescent="0.25">
      <c r="A336" s="141" t="s">
        <v>21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9"/>
      <c r="M336" s="19"/>
      <c r="N336" s="19"/>
      <c r="O336" s="19"/>
      <c r="P336" s="19"/>
      <c r="Q336" s="19"/>
    </row>
    <row r="337" spans="1:69" ht="31.5" customHeight="1" x14ac:dyDescent="0.25">
      <c r="A337" s="117" t="s">
        <v>22</v>
      </c>
      <c r="B337" s="160" t="s">
        <v>23</v>
      </c>
      <c r="C337" s="161"/>
      <c r="D337" s="162"/>
      <c r="E337" s="160" t="s">
        <v>24</v>
      </c>
      <c r="F337" s="162"/>
      <c r="G337" s="160" t="s">
        <v>25</v>
      </c>
      <c r="H337" s="162"/>
      <c r="I337" s="163" t="s">
        <v>26</v>
      </c>
      <c r="J337" s="164"/>
      <c r="K337" s="3" t="s">
        <v>27</v>
      </c>
      <c r="L337" s="22"/>
      <c r="M337" s="22"/>
      <c r="N337" s="22"/>
      <c r="O337" s="22"/>
      <c r="P337" s="22"/>
      <c r="Q337" s="22"/>
    </row>
    <row r="338" spans="1:69" x14ac:dyDescent="0.25">
      <c r="A338" s="117"/>
      <c r="B338" s="117"/>
      <c r="C338" s="118"/>
      <c r="D338" s="119"/>
      <c r="E338" s="117"/>
      <c r="F338" s="119"/>
      <c r="G338" s="117"/>
      <c r="H338" s="119"/>
      <c r="I338" s="121"/>
      <c r="J338" s="122"/>
      <c r="K338" s="3"/>
      <c r="L338" s="22"/>
      <c r="M338" s="22"/>
      <c r="N338" s="22"/>
      <c r="O338" s="22"/>
      <c r="P338" s="22"/>
      <c r="Q338" s="22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</row>
    <row r="339" spans="1:69" x14ac:dyDescent="0.25">
      <c r="A339" s="117"/>
      <c r="B339" s="117"/>
      <c r="C339" s="118"/>
      <c r="D339" s="119"/>
      <c r="E339" s="117"/>
      <c r="F339" s="119"/>
      <c r="G339" s="117"/>
      <c r="H339" s="119"/>
      <c r="I339" s="121"/>
      <c r="J339" s="122"/>
      <c r="K339" s="3"/>
      <c r="L339" s="22"/>
      <c r="M339" s="22"/>
      <c r="N339" s="22"/>
      <c r="O339" s="22"/>
      <c r="P339" s="22"/>
      <c r="Q339" s="22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59"/>
      <c r="BI339" s="59"/>
      <c r="BJ339" s="59"/>
      <c r="BK339" s="59"/>
      <c r="BL339" s="59"/>
      <c r="BM339" s="59"/>
      <c r="BN339" s="59"/>
      <c r="BO339" s="59"/>
      <c r="BP339" s="59"/>
      <c r="BQ339" s="59"/>
    </row>
    <row r="340" spans="1:69" x14ac:dyDescent="0.25">
      <c r="A340" s="117"/>
      <c r="B340" s="117"/>
      <c r="C340" s="118"/>
      <c r="D340" s="119"/>
      <c r="E340" s="117"/>
      <c r="F340" s="119"/>
      <c r="G340" s="117"/>
      <c r="H340" s="119"/>
      <c r="I340" s="121"/>
      <c r="J340" s="122"/>
      <c r="K340" s="3"/>
      <c r="L340" s="22"/>
      <c r="M340" s="22"/>
      <c r="N340" s="22"/>
      <c r="O340" s="22"/>
      <c r="P340" s="22"/>
      <c r="Q340" s="22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59"/>
      <c r="BI340" s="59"/>
      <c r="BJ340" s="59"/>
      <c r="BK340" s="59"/>
      <c r="BL340" s="59"/>
      <c r="BM340" s="59"/>
      <c r="BN340" s="59"/>
      <c r="BO340" s="59"/>
      <c r="BP340" s="59"/>
      <c r="BQ340" s="59"/>
    </row>
    <row r="341" spans="1:69" x14ac:dyDescent="0.25">
      <c r="A341" s="117"/>
      <c r="B341" s="117"/>
      <c r="C341" s="118"/>
      <c r="D341" s="119"/>
      <c r="E341" s="117"/>
      <c r="F341" s="119"/>
      <c r="G341" s="117"/>
      <c r="H341" s="119"/>
      <c r="I341" s="121"/>
      <c r="J341" s="122"/>
      <c r="K341" s="3"/>
      <c r="L341" s="22"/>
      <c r="M341" s="22"/>
      <c r="N341" s="22"/>
      <c r="O341" s="22"/>
      <c r="P341" s="22"/>
      <c r="Q341" s="22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59"/>
      <c r="BL341" s="59"/>
      <c r="BM341" s="59"/>
      <c r="BN341" s="59"/>
      <c r="BO341" s="59"/>
      <c r="BP341" s="59"/>
      <c r="BQ341" s="59"/>
    </row>
    <row r="342" spans="1:69" x14ac:dyDescent="0.25">
      <c r="A342" s="117"/>
      <c r="B342" s="117"/>
      <c r="C342" s="118"/>
      <c r="D342" s="119"/>
      <c r="E342" s="117"/>
      <c r="F342" s="119"/>
      <c r="G342" s="117"/>
      <c r="H342" s="119"/>
      <c r="I342" s="121"/>
      <c r="J342" s="122"/>
      <c r="K342" s="3"/>
      <c r="L342" s="22"/>
      <c r="M342" s="22"/>
      <c r="N342" s="22"/>
      <c r="O342" s="22"/>
      <c r="P342" s="22"/>
      <c r="Q342" s="22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59"/>
      <c r="BL342" s="59"/>
      <c r="BM342" s="59"/>
      <c r="BN342" s="59"/>
      <c r="BO342" s="59"/>
      <c r="BP342" s="59"/>
      <c r="BQ342" s="59"/>
    </row>
    <row r="343" spans="1:69" x14ac:dyDescent="0.25">
      <c r="A343" s="117"/>
      <c r="B343" s="117"/>
      <c r="C343" s="118"/>
      <c r="D343" s="119"/>
      <c r="E343" s="117"/>
      <c r="F343" s="119"/>
      <c r="G343" s="117"/>
      <c r="H343" s="119"/>
      <c r="I343" s="121"/>
      <c r="J343" s="122"/>
      <c r="K343" s="3"/>
      <c r="L343" s="22"/>
      <c r="M343" s="22"/>
      <c r="N343" s="22"/>
      <c r="O343" s="22"/>
      <c r="P343" s="22"/>
      <c r="Q343" s="22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59"/>
      <c r="BI343" s="59"/>
      <c r="BJ343" s="59"/>
      <c r="BK343" s="59"/>
      <c r="BL343" s="59"/>
      <c r="BM343" s="59"/>
      <c r="BN343" s="59"/>
      <c r="BO343" s="59"/>
      <c r="BP343" s="59"/>
      <c r="BQ343" s="59"/>
    </row>
    <row r="344" spans="1:69" x14ac:dyDescent="0.25">
      <c r="A344" s="117"/>
      <c r="B344" s="117"/>
      <c r="C344" s="118"/>
      <c r="D344" s="119"/>
      <c r="E344" s="117"/>
      <c r="F344" s="119"/>
      <c r="G344" s="117"/>
      <c r="H344" s="119"/>
      <c r="I344" s="121"/>
      <c r="J344" s="122"/>
      <c r="K344" s="3"/>
      <c r="L344" s="22"/>
      <c r="M344" s="22"/>
      <c r="N344" s="22"/>
      <c r="O344" s="22"/>
      <c r="P344" s="22"/>
      <c r="Q344" s="22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59"/>
      <c r="BI344" s="59"/>
      <c r="BJ344" s="59"/>
      <c r="BK344" s="59"/>
      <c r="BL344" s="59"/>
      <c r="BM344" s="59"/>
      <c r="BN344" s="59"/>
      <c r="BO344" s="59"/>
      <c r="BP344" s="59"/>
      <c r="BQ344" s="59"/>
    </row>
    <row r="345" spans="1:69" x14ac:dyDescent="0.25">
      <c r="A345" s="117"/>
      <c r="B345" s="117"/>
      <c r="C345" s="118"/>
      <c r="D345" s="119"/>
      <c r="E345" s="117"/>
      <c r="F345" s="119"/>
      <c r="G345" s="117"/>
      <c r="H345" s="119"/>
      <c r="I345" s="121"/>
      <c r="J345" s="122"/>
      <c r="K345" s="3"/>
      <c r="L345" s="22"/>
      <c r="M345" s="22"/>
      <c r="N345" s="22"/>
      <c r="O345" s="22"/>
      <c r="P345" s="22"/>
      <c r="Q345" s="22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59"/>
      <c r="BL345" s="59"/>
      <c r="BM345" s="59"/>
      <c r="BN345" s="59"/>
      <c r="BO345" s="59"/>
      <c r="BP345" s="59"/>
      <c r="BQ345" s="59"/>
    </row>
    <row r="346" spans="1:69" x14ac:dyDescent="0.25">
      <c r="A346" s="117"/>
      <c r="B346" s="117"/>
      <c r="C346" s="118"/>
      <c r="D346" s="119"/>
      <c r="E346" s="117"/>
      <c r="F346" s="119"/>
      <c r="G346" s="117"/>
      <c r="H346" s="119"/>
      <c r="I346" s="121"/>
      <c r="J346" s="122"/>
      <c r="K346" s="3"/>
      <c r="L346" s="22"/>
      <c r="M346" s="22"/>
      <c r="N346" s="22"/>
      <c r="O346" s="22"/>
      <c r="P346" s="22"/>
      <c r="Q346" s="22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  <c r="BD346" s="59"/>
      <c r="BE346" s="59"/>
      <c r="BF346" s="59"/>
      <c r="BG346" s="59"/>
      <c r="BH346" s="59"/>
      <c r="BI346" s="59"/>
      <c r="BJ346" s="59"/>
      <c r="BK346" s="59"/>
      <c r="BL346" s="59"/>
      <c r="BM346" s="59"/>
      <c r="BN346" s="59"/>
      <c r="BO346" s="59"/>
      <c r="BP346" s="59"/>
      <c r="BQ346" s="59"/>
    </row>
    <row r="347" spans="1:69" x14ac:dyDescent="0.25">
      <c r="A347" s="117"/>
      <c r="B347" s="117"/>
      <c r="C347" s="118"/>
      <c r="D347" s="119"/>
      <c r="E347" s="117"/>
      <c r="F347" s="119"/>
      <c r="G347" s="117"/>
      <c r="H347" s="119"/>
      <c r="I347" s="121"/>
      <c r="J347" s="122"/>
      <c r="K347" s="3"/>
      <c r="L347" s="22"/>
      <c r="M347" s="22"/>
      <c r="N347" s="22"/>
      <c r="O347" s="22"/>
      <c r="P347" s="22"/>
      <c r="Q347" s="22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59"/>
      <c r="BI347" s="59"/>
      <c r="BJ347" s="59"/>
      <c r="BK347" s="59"/>
      <c r="BL347" s="59"/>
      <c r="BM347" s="59"/>
      <c r="BN347" s="59"/>
      <c r="BO347" s="59"/>
      <c r="BP347" s="59"/>
      <c r="BQ347" s="59"/>
    </row>
    <row r="348" spans="1:69" x14ac:dyDescent="0.25">
      <c r="A348" s="117"/>
      <c r="B348" s="117"/>
      <c r="C348" s="118"/>
      <c r="D348" s="119"/>
      <c r="E348" s="117"/>
      <c r="F348" s="119"/>
      <c r="G348" s="117"/>
      <c r="H348" s="119"/>
      <c r="I348" s="121"/>
      <c r="J348" s="122"/>
      <c r="K348" s="3"/>
      <c r="L348" s="22"/>
      <c r="M348" s="22"/>
      <c r="N348" s="22"/>
      <c r="O348" s="22"/>
      <c r="P348" s="22"/>
      <c r="Q348" s="22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  <c r="BD348" s="59"/>
      <c r="BE348" s="59"/>
      <c r="BF348" s="59"/>
      <c r="BG348" s="59"/>
      <c r="BH348" s="59"/>
      <c r="BI348" s="59"/>
      <c r="BJ348" s="59"/>
      <c r="BK348" s="59"/>
      <c r="BL348" s="59"/>
      <c r="BM348" s="59"/>
      <c r="BN348" s="59"/>
      <c r="BO348" s="59"/>
      <c r="BP348" s="59"/>
      <c r="BQ348" s="59"/>
    </row>
    <row r="349" spans="1:69" x14ac:dyDescent="0.25">
      <c r="A349" s="117"/>
      <c r="B349" s="117"/>
      <c r="C349" s="118"/>
      <c r="D349" s="119"/>
      <c r="E349" s="117"/>
      <c r="F349" s="119"/>
      <c r="G349" s="117"/>
      <c r="H349" s="119"/>
      <c r="I349" s="121"/>
      <c r="J349" s="122"/>
      <c r="K349" s="3"/>
      <c r="L349" s="22"/>
      <c r="M349" s="22"/>
      <c r="N349" s="22"/>
      <c r="O349" s="22"/>
      <c r="P349" s="22"/>
      <c r="Q349" s="22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59"/>
      <c r="BI349" s="59"/>
      <c r="BJ349" s="59"/>
      <c r="BK349" s="59"/>
      <c r="BL349" s="59"/>
      <c r="BM349" s="59"/>
      <c r="BN349" s="59"/>
      <c r="BO349" s="59"/>
      <c r="BP349" s="59"/>
      <c r="BQ349" s="59"/>
    </row>
    <row r="350" spans="1:69" x14ac:dyDescent="0.25">
      <c r="A350" s="117"/>
      <c r="B350" s="117"/>
      <c r="C350" s="118"/>
      <c r="D350" s="119"/>
      <c r="E350" s="117"/>
      <c r="F350" s="119"/>
      <c r="G350" s="117"/>
      <c r="H350" s="119"/>
      <c r="I350" s="121"/>
      <c r="J350" s="122"/>
      <c r="K350" s="3"/>
      <c r="L350" s="22"/>
      <c r="M350" s="22"/>
      <c r="N350" s="22"/>
      <c r="O350" s="22"/>
      <c r="P350" s="22"/>
      <c r="Q350" s="22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59"/>
      <c r="BI350" s="59"/>
      <c r="BJ350" s="59"/>
      <c r="BK350" s="59"/>
      <c r="BL350" s="59"/>
      <c r="BM350" s="59"/>
      <c r="BN350" s="59"/>
      <c r="BO350" s="59"/>
      <c r="BP350" s="59"/>
      <c r="BQ350" s="59"/>
    </row>
    <row r="351" spans="1:69" x14ac:dyDescent="0.25">
      <c r="A351" s="117"/>
      <c r="B351" s="117"/>
      <c r="C351" s="118"/>
      <c r="D351" s="119"/>
      <c r="E351" s="117"/>
      <c r="F351" s="119"/>
      <c r="G351" s="117"/>
      <c r="H351" s="119"/>
      <c r="I351" s="121"/>
      <c r="J351" s="122"/>
      <c r="K351" s="3"/>
      <c r="L351" s="22"/>
      <c r="M351" s="22"/>
      <c r="N351" s="22"/>
      <c r="O351" s="22"/>
      <c r="P351" s="22"/>
      <c r="Q351" s="22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59"/>
      <c r="BL351" s="59"/>
      <c r="BM351" s="59"/>
      <c r="BN351" s="59"/>
      <c r="BO351" s="59"/>
      <c r="BP351" s="59"/>
      <c r="BQ351" s="59"/>
    </row>
    <row r="352" spans="1:69" x14ac:dyDescent="0.25">
      <c r="A352" s="117"/>
      <c r="B352" s="117"/>
      <c r="C352" s="118"/>
      <c r="D352" s="119"/>
      <c r="E352" s="117"/>
      <c r="F352" s="119"/>
      <c r="G352" s="117"/>
      <c r="H352" s="119"/>
      <c r="I352" s="121"/>
      <c r="J352" s="122"/>
      <c r="K352" s="3"/>
      <c r="L352" s="22"/>
      <c r="M352" s="22"/>
      <c r="N352" s="22"/>
      <c r="O352" s="22"/>
      <c r="P352" s="22"/>
      <c r="Q352" s="22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59"/>
      <c r="BI352" s="59"/>
      <c r="BJ352" s="59"/>
      <c r="BK352" s="59"/>
      <c r="BL352" s="59"/>
      <c r="BM352" s="59"/>
      <c r="BN352" s="59"/>
      <c r="BO352" s="59"/>
      <c r="BP352" s="59"/>
      <c r="BQ352" s="59"/>
    </row>
    <row r="353" spans="1:69" x14ac:dyDescent="0.25">
      <c r="A353" s="117"/>
      <c r="B353" s="117"/>
      <c r="C353" s="118"/>
      <c r="D353" s="119"/>
      <c r="E353" s="117"/>
      <c r="F353" s="119"/>
      <c r="G353" s="117"/>
      <c r="H353" s="119"/>
      <c r="I353" s="121"/>
      <c r="J353" s="122"/>
      <c r="K353" s="3"/>
      <c r="L353" s="22"/>
      <c r="M353" s="22"/>
      <c r="N353" s="22"/>
      <c r="O353" s="22"/>
      <c r="P353" s="22"/>
      <c r="Q353" s="22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59"/>
      <c r="BI353" s="59"/>
      <c r="BJ353" s="59"/>
      <c r="BK353" s="59"/>
      <c r="BL353" s="59"/>
      <c r="BM353" s="59"/>
      <c r="BN353" s="59"/>
      <c r="BO353" s="59"/>
      <c r="BP353" s="59"/>
      <c r="BQ353" s="59"/>
    </row>
    <row r="354" spans="1:69" x14ac:dyDescent="0.25">
      <c r="A354" s="117"/>
      <c r="B354" s="117"/>
      <c r="C354" s="118"/>
      <c r="D354" s="119"/>
      <c r="E354" s="117"/>
      <c r="F354" s="119"/>
      <c r="G354" s="117"/>
      <c r="H354" s="119"/>
      <c r="I354" s="121"/>
      <c r="J354" s="122"/>
      <c r="K354" s="3"/>
      <c r="L354" s="22"/>
      <c r="M354" s="22"/>
      <c r="N354" s="22"/>
      <c r="O354" s="22"/>
      <c r="P354" s="22"/>
      <c r="Q354" s="22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59"/>
      <c r="BI354" s="59"/>
      <c r="BJ354" s="59"/>
      <c r="BK354" s="59"/>
      <c r="BL354" s="59"/>
      <c r="BM354" s="59"/>
      <c r="BN354" s="59"/>
      <c r="BO354" s="59"/>
      <c r="BP354" s="59"/>
      <c r="BQ354" s="59"/>
    </row>
    <row r="355" spans="1:69" x14ac:dyDescent="0.25">
      <c r="A355" s="120"/>
      <c r="B355" s="165"/>
      <c r="C355" s="145"/>
      <c r="D355" s="166"/>
      <c r="E355" s="165"/>
      <c r="F355" s="166"/>
      <c r="G355" s="165"/>
      <c r="H355" s="166"/>
      <c r="I355" s="165"/>
      <c r="J355" s="166"/>
      <c r="K355" s="66"/>
      <c r="L355" s="67"/>
      <c r="M355" s="67"/>
      <c r="N355" s="67"/>
      <c r="O355" s="67"/>
      <c r="P355" s="67"/>
      <c r="Q355" s="67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59"/>
      <c r="BI355" s="59"/>
      <c r="BJ355" s="59"/>
      <c r="BK355" s="59"/>
      <c r="BL355" s="59"/>
      <c r="BM355" s="59"/>
      <c r="BN355" s="59"/>
      <c r="BO355" s="59"/>
      <c r="BP355" s="59"/>
      <c r="BQ355" s="59"/>
    </row>
    <row r="356" spans="1:69" x14ac:dyDescent="0.25">
      <c r="A356" s="120"/>
      <c r="B356" s="165"/>
      <c r="C356" s="145"/>
      <c r="D356" s="166"/>
      <c r="E356" s="165"/>
      <c r="F356" s="166"/>
      <c r="G356" s="165"/>
      <c r="H356" s="166"/>
      <c r="I356" s="165"/>
      <c r="J356" s="166"/>
      <c r="K356" s="66"/>
      <c r="L356" s="67"/>
      <c r="M356" s="67"/>
      <c r="N356" s="67"/>
      <c r="O356" s="67"/>
      <c r="P356" s="67"/>
      <c r="Q356" s="67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59"/>
      <c r="BL356" s="59"/>
      <c r="BM356" s="59"/>
      <c r="BN356" s="59"/>
      <c r="BO356" s="59"/>
      <c r="BP356" s="59"/>
      <c r="BQ356" s="59"/>
    </row>
    <row r="357" spans="1:69" x14ac:dyDescent="0.25">
      <c r="A357" s="120"/>
      <c r="B357" s="165"/>
      <c r="C357" s="145"/>
      <c r="D357" s="166"/>
      <c r="E357" s="165"/>
      <c r="F357" s="166"/>
      <c r="G357" s="165"/>
      <c r="H357" s="166"/>
      <c r="I357" s="165"/>
      <c r="J357" s="166"/>
      <c r="K357" s="66"/>
      <c r="L357" s="67"/>
      <c r="M357" s="67"/>
      <c r="N357" s="67"/>
      <c r="O357" s="67"/>
      <c r="P357" s="67"/>
      <c r="Q357" s="67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  <c r="BD357" s="59"/>
      <c r="BE357" s="59"/>
      <c r="BF357" s="59"/>
      <c r="BG357" s="59"/>
      <c r="BH357" s="59"/>
      <c r="BI357" s="59"/>
      <c r="BJ357" s="59"/>
      <c r="BK357" s="59"/>
      <c r="BL357" s="59"/>
      <c r="BM357" s="59"/>
      <c r="BN357" s="59"/>
      <c r="BO357" s="59"/>
      <c r="BP357" s="59"/>
      <c r="BQ357" s="59"/>
    </row>
    <row r="358" spans="1:69" x14ac:dyDescent="0.25">
      <c r="A358" s="167" t="s">
        <v>118</v>
      </c>
      <c r="B358" s="167"/>
      <c r="C358" s="167"/>
      <c r="D358" s="167"/>
      <c r="E358" s="167"/>
      <c r="F358" s="167"/>
      <c r="G358" s="167"/>
      <c r="H358" s="167"/>
      <c r="I358" s="167"/>
      <c r="J358" s="167"/>
      <c r="K358" s="167"/>
      <c r="L358" s="111"/>
      <c r="M358" s="111"/>
      <c r="N358" s="111"/>
      <c r="O358" s="111"/>
      <c r="P358" s="111"/>
      <c r="Q358" s="111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  <c r="BD358" s="59"/>
      <c r="BE358" s="59"/>
      <c r="BF358" s="59"/>
      <c r="BG358" s="59"/>
      <c r="BH358" s="59"/>
      <c r="BI358" s="59"/>
      <c r="BJ358" s="59"/>
      <c r="BK358" s="59"/>
      <c r="BL358" s="59"/>
      <c r="BM358" s="59"/>
      <c r="BN358" s="59"/>
      <c r="BO358" s="59"/>
      <c r="BP358" s="59"/>
      <c r="BQ358" s="59"/>
    </row>
    <row r="359" spans="1:69" s="62" customFormat="1" x14ac:dyDescent="0.25">
      <c r="A359" s="223"/>
      <c r="B359" s="223"/>
      <c r="C359" s="223"/>
      <c r="D359" s="223"/>
      <c r="E359" s="223"/>
      <c r="F359" s="223"/>
      <c r="G359" s="223"/>
      <c r="H359" s="223"/>
      <c r="I359" s="223"/>
      <c r="J359" s="223"/>
      <c r="K359" s="223"/>
      <c r="L359" s="112"/>
      <c r="M359" s="112"/>
      <c r="N359" s="112"/>
      <c r="O359" s="112"/>
      <c r="P359" s="112"/>
      <c r="Q359" s="112"/>
    </row>
    <row r="360" spans="1:69" x14ac:dyDescent="0.25">
      <c r="A360" s="146" t="s">
        <v>28</v>
      </c>
      <c r="B360" s="146"/>
      <c r="C360" s="146"/>
      <c r="D360" s="141"/>
      <c r="E360" s="141"/>
      <c r="F360" s="141"/>
      <c r="G360" s="141"/>
      <c r="H360" s="141"/>
      <c r="I360" s="141"/>
      <c r="J360" s="141"/>
      <c r="K360" s="141"/>
      <c r="L360" s="19"/>
      <c r="M360" s="19"/>
      <c r="N360" s="19"/>
      <c r="O360" s="19"/>
      <c r="P360" s="19"/>
      <c r="Q360" s="1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59"/>
      <c r="BI360" s="59"/>
      <c r="BJ360" s="59"/>
      <c r="BK360" s="59"/>
      <c r="BL360" s="59"/>
      <c r="BM360" s="59"/>
      <c r="BN360" s="59"/>
      <c r="BO360" s="59"/>
      <c r="BP360" s="59"/>
      <c r="BQ360" s="59"/>
    </row>
    <row r="361" spans="1:69" x14ac:dyDescent="0.25">
      <c r="A361" s="168" t="s">
        <v>29</v>
      </c>
      <c r="B361" s="168"/>
      <c r="C361" s="168"/>
      <c r="D361" s="143"/>
      <c r="E361" s="143"/>
      <c r="F361" s="144"/>
      <c r="G361" s="1" t="s">
        <v>24</v>
      </c>
      <c r="H361" s="142"/>
      <c r="I361" s="143"/>
      <c r="J361" s="143"/>
      <c r="K361" s="144"/>
      <c r="L361" s="20"/>
      <c r="M361" s="20"/>
      <c r="N361" s="20"/>
      <c r="O361" s="20"/>
      <c r="P361" s="20"/>
      <c r="Q361" s="20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59"/>
      <c r="BL361" s="59"/>
      <c r="BM361" s="59"/>
      <c r="BN361" s="59"/>
      <c r="BO361" s="59"/>
      <c r="BP361" s="59"/>
      <c r="BQ361" s="59"/>
    </row>
    <row r="362" spans="1:69" x14ac:dyDescent="0.25">
      <c r="A362" s="168" t="s">
        <v>30</v>
      </c>
      <c r="B362" s="168"/>
      <c r="C362" s="168"/>
      <c r="D362" s="143"/>
      <c r="E362" s="143"/>
      <c r="F362" s="144"/>
      <c r="G362" s="171" t="s">
        <v>33</v>
      </c>
      <c r="H362" s="172"/>
      <c r="I362" s="142"/>
      <c r="J362" s="143"/>
      <c r="K362" s="144"/>
      <c r="L362" s="20"/>
      <c r="M362" s="20"/>
      <c r="N362" s="20"/>
      <c r="O362" s="20"/>
      <c r="P362" s="20"/>
      <c r="Q362" s="20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59"/>
      <c r="BL362" s="59"/>
      <c r="BM362" s="59"/>
      <c r="BN362" s="59"/>
      <c r="BO362" s="59"/>
      <c r="BP362" s="59"/>
      <c r="BQ362" s="59"/>
    </row>
    <row r="363" spans="1:69" x14ac:dyDescent="0.25">
      <c r="A363" s="168" t="s">
        <v>34</v>
      </c>
      <c r="B363" s="168"/>
      <c r="C363" s="173"/>
      <c r="D363" s="173"/>
      <c r="E363" s="173"/>
      <c r="F363" s="173"/>
      <c r="G363" s="173"/>
      <c r="H363" s="2" t="s">
        <v>39</v>
      </c>
      <c r="I363" s="6"/>
      <c r="J363" s="2" t="s">
        <v>7</v>
      </c>
      <c r="K363" s="7"/>
      <c r="L363" s="13"/>
      <c r="M363" s="13"/>
      <c r="N363" s="13"/>
      <c r="O363" s="13"/>
      <c r="P363" s="13"/>
      <c r="Q363" s="13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59"/>
      <c r="BL363" s="59"/>
      <c r="BM363" s="59"/>
      <c r="BN363" s="59"/>
      <c r="BO363" s="59"/>
      <c r="BP363" s="59"/>
      <c r="BQ363" s="59"/>
    </row>
    <row r="364" spans="1:69" x14ac:dyDescent="0.25">
      <c r="A364" s="168" t="s">
        <v>31</v>
      </c>
      <c r="B364" s="168"/>
      <c r="C364" s="142"/>
      <c r="D364" s="143"/>
      <c r="E364" s="143"/>
      <c r="F364" s="144"/>
      <c r="G364" s="2" t="s">
        <v>35</v>
      </c>
      <c r="H364" s="6"/>
      <c r="I364" s="2" t="s">
        <v>36</v>
      </c>
      <c r="J364" s="142"/>
      <c r="K364" s="144"/>
      <c r="L364" s="20"/>
      <c r="M364" s="20"/>
      <c r="N364" s="20"/>
      <c r="O364" s="20"/>
      <c r="P364" s="20"/>
      <c r="Q364" s="20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59"/>
      <c r="BI364" s="59"/>
      <c r="BJ364" s="59"/>
      <c r="BK364" s="59"/>
      <c r="BL364" s="59"/>
      <c r="BM364" s="59"/>
      <c r="BN364" s="59"/>
      <c r="BO364" s="59"/>
      <c r="BP364" s="59"/>
      <c r="BQ364" s="59"/>
    </row>
    <row r="365" spans="1:69" x14ac:dyDescent="0.25">
      <c r="A365" s="168" t="s">
        <v>32</v>
      </c>
      <c r="B365" s="168"/>
      <c r="C365" s="169"/>
      <c r="D365" s="169"/>
      <c r="E365" s="169"/>
      <c r="F365" s="169"/>
      <c r="G365" s="2" t="s">
        <v>8</v>
      </c>
      <c r="H365" s="170"/>
      <c r="I365" s="170"/>
      <c r="J365" s="170"/>
      <c r="K365" s="170"/>
      <c r="L365" s="63"/>
      <c r="M365" s="63"/>
      <c r="N365" s="63"/>
      <c r="O365" s="63"/>
      <c r="P365" s="63"/>
      <c r="Q365" s="63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  <c r="BD365" s="59"/>
      <c r="BE365" s="59"/>
      <c r="BF365" s="59"/>
      <c r="BG365" s="59"/>
      <c r="BH365" s="59"/>
      <c r="BI365" s="59"/>
      <c r="BJ365" s="59"/>
      <c r="BK365" s="59"/>
      <c r="BL365" s="59"/>
      <c r="BM365" s="59"/>
      <c r="BN365" s="59"/>
      <c r="BO365" s="59"/>
      <c r="BP365" s="59"/>
      <c r="BQ365" s="59"/>
    </row>
    <row r="366" spans="1:69" x14ac:dyDescent="0.25">
      <c r="A366" s="145"/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63"/>
      <c r="M366" s="63"/>
      <c r="N366" s="63"/>
      <c r="O366" s="63"/>
      <c r="P366" s="63"/>
      <c r="Q366" s="63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  <c r="BD366" s="59"/>
      <c r="BE366" s="59"/>
      <c r="BF366" s="59"/>
      <c r="BG366" s="59"/>
      <c r="BH366" s="59"/>
      <c r="BI366" s="59"/>
      <c r="BJ366" s="59"/>
      <c r="BK366" s="59"/>
      <c r="BL366" s="59"/>
      <c r="BM366" s="59"/>
      <c r="BN366" s="59"/>
      <c r="BO366" s="59"/>
      <c r="BP366" s="59"/>
      <c r="BQ366" s="59"/>
    </row>
    <row r="367" spans="1:69" x14ac:dyDescent="0.25">
      <c r="A367" s="146" t="s">
        <v>38</v>
      </c>
      <c r="B367" s="146"/>
      <c r="C367" s="146"/>
      <c r="D367" s="141"/>
      <c r="E367" s="141"/>
      <c r="F367" s="141"/>
      <c r="G367" s="141"/>
      <c r="H367" s="141"/>
      <c r="I367" s="141"/>
      <c r="J367" s="141"/>
      <c r="K367" s="141"/>
      <c r="L367" s="19"/>
      <c r="M367" s="19"/>
      <c r="N367" s="19"/>
      <c r="O367" s="19"/>
      <c r="P367" s="19"/>
      <c r="Q367" s="1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59"/>
      <c r="BI367" s="59"/>
      <c r="BJ367" s="59"/>
      <c r="BK367" s="59"/>
      <c r="BL367" s="59"/>
      <c r="BM367" s="59"/>
      <c r="BN367" s="59"/>
      <c r="BO367" s="59"/>
      <c r="BP367" s="59"/>
      <c r="BQ367" s="59"/>
    </row>
    <row r="368" spans="1:69" ht="15.75" customHeight="1" x14ac:dyDescent="0.25">
      <c r="A368" s="168" t="s">
        <v>34</v>
      </c>
      <c r="B368" s="168"/>
      <c r="C368" s="173"/>
      <c r="D368" s="173"/>
      <c r="E368" s="173"/>
      <c r="F368" s="173"/>
      <c r="G368" s="173"/>
      <c r="H368" s="2" t="s">
        <v>39</v>
      </c>
      <c r="I368" s="6"/>
      <c r="J368" s="2" t="s">
        <v>7</v>
      </c>
      <c r="K368" s="7"/>
      <c r="L368" s="13"/>
      <c r="M368" s="13"/>
      <c r="N368" s="13"/>
      <c r="O368" s="13"/>
      <c r="P368" s="13"/>
      <c r="Q368" s="13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</row>
    <row r="369" spans="1:69" x14ac:dyDescent="0.25">
      <c r="A369" s="168" t="s">
        <v>31</v>
      </c>
      <c r="B369" s="168"/>
      <c r="C369" s="142"/>
      <c r="D369" s="143"/>
      <c r="E369" s="143"/>
      <c r="F369" s="144"/>
      <c r="G369" s="2" t="s">
        <v>35</v>
      </c>
      <c r="H369" s="6"/>
      <c r="I369" s="2" t="s">
        <v>36</v>
      </c>
      <c r="J369" s="142"/>
      <c r="K369" s="144"/>
      <c r="L369" s="20"/>
      <c r="M369" s="20"/>
      <c r="N369" s="20"/>
      <c r="O369" s="20"/>
      <c r="P369" s="20"/>
      <c r="Q369" s="20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59"/>
      <c r="BL369" s="59"/>
      <c r="BM369" s="59"/>
      <c r="BN369" s="59"/>
      <c r="BO369" s="59"/>
      <c r="BP369" s="59"/>
      <c r="BQ369" s="59"/>
    </row>
    <row r="370" spans="1:69" x14ac:dyDescent="0.25">
      <c r="A370" s="168" t="s">
        <v>32</v>
      </c>
      <c r="B370" s="168"/>
      <c r="C370" s="169"/>
      <c r="D370" s="169"/>
      <c r="E370" s="169"/>
      <c r="F370" s="169"/>
      <c r="G370" s="2" t="s">
        <v>8</v>
      </c>
      <c r="H370" s="170"/>
      <c r="I370" s="170"/>
      <c r="J370" s="170"/>
      <c r="K370" s="170"/>
      <c r="L370" s="63"/>
      <c r="M370" s="63"/>
      <c r="N370" s="63"/>
      <c r="O370" s="63"/>
      <c r="P370" s="63"/>
      <c r="Q370" s="63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59"/>
      <c r="BL370" s="59"/>
      <c r="BM370" s="59"/>
      <c r="BN370" s="59"/>
      <c r="BO370" s="59"/>
      <c r="BP370" s="59"/>
      <c r="BQ370" s="59"/>
    </row>
    <row r="371" spans="1:69" x14ac:dyDescent="0.25">
      <c r="A371" s="168" t="s">
        <v>37</v>
      </c>
      <c r="B371" s="168"/>
      <c r="C371" s="168"/>
      <c r="D371" s="142"/>
      <c r="E371" s="143"/>
      <c r="F371" s="143"/>
      <c r="G371" s="143"/>
      <c r="H371" s="143"/>
      <c r="I371" s="143"/>
      <c r="J371" s="143"/>
      <c r="K371" s="144"/>
      <c r="L371" s="20"/>
      <c r="M371" s="20"/>
      <c r="N371" s="20"/>
      <c r="O371" s="20"/>
      <c r="P371" s="20"/>
      <c r="Q371" s="20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</row>
    <row r="372" spans="1:69" x14ac:dyDescent="0.25">
      <c r="A372" s="145"/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63"/>
      <c r="M372" s="63"/>
      <c r="N372" s="63"/>
      <c r="O372" s="63"/>
      <c r="P372" s="63"/>
      <c r="Q372" s="63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59"/>
      <c r="BL372" s="59"/>
      <c r="BM372" s="59"/>
      <c r="BN372" s="59"/>
      <c r="BO372" s="59"/>
      <c r="BP372" s="59"/>
      <c r="BQ372" s="59"/>
    </row>
    <row r="373" spans="1:69" x14ac:dyDescent="0.25">
      <c r="A373" s="146" t="s">
        <v>40</v>
      </c>
      <c r="B373" s="146"/>
      <c r="C373" s="146"/>
      <c r="D373" s="141"/>
      <c r="E373" s="141"/>
      <c r="F373" s="141"/>
      <c r="G373" s="141"/>
      <c r="H373" s="141"/>
      <c r="I373" s="141"/>
      <c r="J373" s="141"/>
      <c r="K373" s="141"/>
      <c r="L373" s="19"/>
      <c r="M373" s="19"/>
      <c r="N373" s="19"/>
      <c r="O373" s="19"/>
      <c r="P373" s="19"/>
      <c r="Q373" s="1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59"/>
      <c r="BL373" s="59"/>
      <c r="BM373" s="59"/>
      <c r="BN373" s="59"/>
      <c r="BO373" s="59"/>
      <c r="BP373" s="59"/>
      <c r="BQ373" s="59"/>
    </row>
    <row r="374" spans="1:69" x14ac:dyDescent="0.25">
      <c r="A374" s="168" t="s">
        <v>29</v>
      </c>
      <c r="B374" s="168"/>
      <c r="C374" s="168"/>
      <c r="D374" s="143"/>
      <c r="E374" s="143"/>
      <c r="F374" s="144"/>
      <c r="G374" s="1" t="s">
        <v>24</v>
      </c>
      <c r="H374" s="142"/>
      <c r="I374" s="143"/>
      <c r="J374" s="143"/>
      <c r="K374" s="144"/>
      <c r="L374" s="20"/>
      <c r="M374" s="20"/>
      <c r="N374" s="20"/>
      <c r="O374" s="20"/>
      <c r="P374" s="20"/>
      <c r="Q374" s="20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59"/>
      <c r="BL374" s="59"/>
      <c r="BM374" s="59"/>
      <c r="BN374" s="59"/>
      <c r="BO374" s="59"/>
      <c r="BP374" s="59"/>
      <c r="BQ374" s="59"/>
    </row>
    <row r="375" spans="1:69" x14ac:dyDescent="0.25">
      <c r="A375" s="168" t="s">
        <v>30</v>
      </c>
      <c r="B375" s="168"/>
      <c r="C375" s="168"/>
      <c r="D375" s="143"/>
      <c r="E375" s="143"/>
      <c r="F375" s="144"/>
      <c r="G375" s="171" t="s">
        <v>33</v>
      </c>
      <c r="H375" s="172"/>
      <c r="I375" s="142"/>
      <c r="J375" s="143"/>
      <c r="K375" s="144"/>
      <c r="L375" s="20"/>
      <c r="M375" s="20"/>
      <c r="N375" s="20"/>
      <c r="O375" s="20"/>
      <c r="P375" s="20"/>
      <c r="Q375" s="20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</row>
    <row r="376" spans="1:69" x14ac:dyDescent="0.25">
      <c r="A376" s="168" t="s">
        <v>34</v>
      </c>
      <c r="B376" s="168"/>
      <c r="C376" s="173"/>
      <c r="D376" s="173"/>
      <c r="E376" s="173"/>
      <c r="F376" s="173"/>
      <c r="G376" s="173"/>
      <c r="H376" s="2" t="s">
        <v>39</v>
      </c>
      <c r="I376" s="6"/>
      <c r="J376" s="2" t="s">
        <v>7</v>
      </c>
      <c r="K376" s="7"/>
      <c r="L376" s="13"/>
      <c r="M376" s="13"/>
      <c r="N376" s="13"/>
      <c r="O376" s="13"/>
      <c r="P376" s="13"/>
      <c r="Q376" s="13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</row>
    <row r="377" spans="1:69" x14ac:dyDescent="0.25">
      <c r="A377" s="168" t="s">
        <v>31</v>
      </c>
      <c r="B377" s="168"/>
      <c r="C377" s="142"/>
      <c r="D377" s="143"/>
      <c r="E377" s="143"/>
      <c r="F377" s="144"/>
      <c r="G377" s="2" t="s">
        <v>35</v>
      </c>
      <c r="H377" s="6"/>
      <c r="I377" s="2" t="s">
        <v>36</v>
      </c>
      <c r="J377" s="142"/>
      <c r="K377" s="144"/>
      <c r="L377" s="20"/>
      <c r="M377" s="20"/>
      <c r="N377" s="20"/>
      <c r="O377" s="20"/>
      <c r="P377" s="20"/>
      <c r="Q377" s="20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59"/>
      <c r="BL377" s="59"/>
      <c r="BM377" s="59"/>
      <c r="BN377" s="59"/>
      <c r="BO377" s="59"/>
      <c r="BP377" s="59"/>
      <c r="BQ377" s="59"/>
    </row>
    <row r="378" spans="1:69" x14ac:dyDescent="0.25">
      <c r="A378" s="168" t="s">
        <v>32</v>
      </c>
      <c r="B378" s="168"/>
      <c r="C378" s="169"/>
      <c r="D378" s="169"/>
      <c r="E378" s="169"/>
      <c r="F378" s="169"/>
      <c r="G378" s="2" t="s">
        <v>8</v>
      </c>
      <c r="H378" s="170"/>
      <c r="I378" s="170"/>
      <c r="J378" s="170"/>
      <c r="K378" s="170"/>
      <c r="L378" s="63"/>
      <c r="M378" s="63"/>
      <c r="N378" s="63"/>
      <c r="O378" s="63"/>
      <c r="P378" s="63"/>
      <c r="Q378" s="63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</row>
    <row r="379" spans="1:69" ht="15.75" customHeight="1" x14ac:dyDescent="0.25">
      <c r="A379" s="182"/>
      <c r="B379" s="182"/>
      <c r="C379" s="182"/>
      <c r="D379" s="182"/>
      <c r="E379" s="182"/>
      <c r="F379" s="182"/>
      <c r="G379" s="182"/>
      <c r="H379" s="182"/>
      <c r="I379" s="182"/>
      <c r="J379" s="182"/>
      <c r="K379" s="182"/>
      <c r="L379" s="63"/>
      <c r="M379" s="63"/>
      <c r="N379" s="63"/>
      <c r="O379" s="63"/>
      <c r="P379" s="63"/>
      <c r="Q379" s="63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</row>
    <row r="380" spans="1:69" ht="15" customHeight="1" x14ac:dyDescent="0.25">
      <c r="A380" s="154" t="s">
        <v>99</v>
      </c>
      <c r="B380" s="155"/>
      <c r="C380" s="155"/>
      <c r="D380" s="155"/>
      <c r="E380" s="155"/>
      <c r="F380" s="155"/>
      <c r="G380" s="155"/>
      <c r="H380" s="155"/>
      <c r="I380" s="155"/>
      <c r="J380" s="155"/>
      <c r="K380" s="156"/>
      <c r="L380" s="21"/>
      <c r="M380" s="21"/>
      <c r="N380" s="21"/>
      <c r="O380" s="21"/>
      <c r="P380" s="21"/>
      <c r="Q380" s="21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59"/>
      <c r="BI380" s="59"/>
      <c r="BJ380" s="59"/>
      <c r="BK380" s="59"/>
      <c r="BL380" s="59"/>
      <c r="BM380" s="59"/>
      <c r="BN380" s="59"/>
      <c r="BO380" s="59"/>
      <c r="BP380" s="59"/>
      <c r="BQ380" s="59"/>
    </row>
    <row r="381" spans="1:69" ht="15" customHeight="1" x14ac:dyDescent="0.25">
      <c r="A381" s="183" t="s">
        <v>100</v>
      </c>
      <c r="B381" s="184"/>
      <c r="C381" s="185"/>
      <c r="D381" s="165" t="s">
        <v>11</v>
      </c>
      <c r="E381" s="166"/>
      <c r="F381" s="183" t="s">
        <v>101</v>
      </c>
      <c r="G381" s="184"/>
      <c r="H381" s="184"/>
      <c r="I381" s="185"/>
      <c r="J381" s="165" t="s">
        <v>11</v>
      </c>
      <c r="K381" s="166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59"/>
      <c r="BI381" s="59"/>
      <c r="BJ381" s="59"/>
      <c r="BK381" s="59"/>
      <c r="BL381" s="59"/>
      <c r="BM381" s="59"/>
      <c r="BN381" s="59"/>
      <c r="BO381" s="59"/>
      <c r="BP381" s="59"/>
      <c r="BQ381" s="59"/>
    </row>
    <row r="382" spans="1:69" x14ac:dyDescent="0.25">
      <c r="A382" s="145"/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63"/>
      <c r="M382" s="63"/>
      <c r="N382" s="63"/>
      <c r="O382" s="63"/>
      <c r="P382" s="63"/>
      <c r="Q382" s="63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59"/>
      <c r="BI382" s="59"/>
      <c r="BJ382" s="59"/>
      <c r="BK382" s="59"/>
      <c r="BL382" s="59"/>
      <c r="BM382" s="59"/>
      <c r="BN382" s="59"/>
      <c r="BO382" s="59"/>
      <c r="BP382" s="59"/>
      <c r="BQ382" s="59"/>
    </row>
    <row r="383" spans="1:69" x14ac:dyDescent="0.25">
      <c r="A383" s="174" t="s">
        <v>41</v>
      </c>
      <c r="B383" s="175"/>
      <c r="C383" s="175"/>
      <c r="D383" s="175"/>
      <c r="E383" s="175"/>
      <c r="F383" s="175"/>
      <c r="G383" s="175"/>
      <c r="H383" s="175"/>
      <c r="I383" s="175"/>
      <c r="J383" s="175"/>
      <c r="K383" s="176"/>
      <c r="L383" s="19"/>
      <c r="M383" s="19"/>
      <c r="N383" s="19"/>
      <c r="O383" s="19"/>
      <c r="P383" s="19"/>
      <c r="Q383" s="1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59"/>
      <c r="BI383" s="59"/>
      <c r="BJ383" s="59"/>
      <c r="BK383" s="59"/>
      <c r="BL383" s="59"/>
      <c r="BM383" s="59"/>
      <c r="BN383" s="59"/>
      <c r="BO383" s="59"/>
      <c r="BP383" s="59"/>
      <c r="BQ383" s="59"/>
    </row>
    <row r="384" spans="1:69" x14ac:dyDescent="0.25">
      <c r="A384" s="177" t="s">
        <v>11</v>
      </c>
      <c r="B384" s="178"/>
      <c r="C384" s="179" t="s">
        <v>42</v>
      </c>
      <c r="D384" s="180"/>
      <c r="E384" s="180"/>
      <c r="F384" s="180"/>
      <c r="G384" s="180"/>
      <c r="H384" s="180"/>
      <c r="I384" s="180"/>
      <c r="J384" s="180"/>
      <c r="K384" s="181"/>
      <c r="L384" s="19"/>
      <c r="M384" s="19"/>
      <c r="N384" s="19"/>
      <c r="O384" s="19"/>
      <c r="P384" s="19"/>
      <c r="Q384" s="1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59"/>
      <c r="BI384" s="59"/>
      <c r="BJ384" s="59"/>
      <c r="BK384" s="59"/>
      <c r="BL384" s="59"/>
      <c r="BM384" s="59"/>
      <c r="BN384" s="59"/>
      <c r="BO384" s="59"/>
      <c r="BP384" s="59"/>
      <c r="BQ384" s="59"/>
    </row>
    <row r="385" spans="1:69" x14ac:dyDescent="0.25">
      <c r="A385" s="168" t="s">
        <v>34</v>
      </c>
      <c r="B385" s="168"/>
      <c r="C385" s="173"/>
      <c r="D385" s="173"/>
      <c r="E385" s="173"/>
      <c r="F385" s="173"/>
      <c r="G385" s="173"/>
      <c r="H385" s="2" t="s">
        <v>39</v>
      </c>
      <c r="I385" s="6"/>
      <c r="J385" s="2" t="s">
        <v>7</v>
      </c>
      <c r="K385" s="7"/>
      <c r="L385" s="13"/>
      <c r="M385" s="13"/>
      <c r="N385" s="13"/>
      <c r="O385" s="13"/>
      <c r="P385" s="13"/>
      <c r="Q385" s="13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59"/>
      <c r="BI385" s="59"/>
      <c r="BJ385" s="59"/>
      <c r="BK385" s="59"/>
      <c r="BL385" s="59"/>
      <c r="BM385" s="59"/>
      <c r="BN385" s="59"/>
      <c r="BO385" s="59"/>
      <c r="BP385" s="59"/>
      <c r="BQ385" s="59"/>
    </row>
    <row r="386" spans="1:69" x14ac:dyDescent="0.25">
      <c r="A386" s="168" t="s">
        <v>31</v>
      </c>
      <c r="B386" s="168"/>
      <c r="C386" s="142"/>
      <c r="D386" s="143"/>
      <c r="E386" s="143"/>
      <c r="F386" s="144"/>
      <c r="G386" s="2" t="s">
        <v>35</v>
      </c>
      <c r="H386" s="6"/>
      <c r="I386" s="2" t="s">
        <v>36</v>
      </c>
      <c r="J386" s="142"/>
      <c r="K386" s="144"/>
      <c r="L386" s="20"/>
      <c r="M386" s="20"/>
      <c r="N386" s="20"/>
      <c r="O386" s="20"/>
      <c r="P386" s="20"/>
      <c r="Q386" s="20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59"/>
      <c r="BL386" s="59"/>
      <c r="BM386" s="59"/>
      <c r="BN386" s="59"/>
      <c r="BO386" s="59"/>
      <c r="BP386" s="59"/>
      <c r="BQ386" s="59"/>
    </row>
    <row r="387" spans="1:69" x14ac:dyDescent="0.25">
      <c r="A387" s="168" t="s">
        <v>32</v>
      </c>
      <c r="B387" s="168"/>
      <c r="C387" s="169"/>
      <c r="D387" s="169"/>
      <c r="E387" s="169"/>
      <c r="F387" s="169"/>
      <c r="G387" s="2" t="s">
        <v>8</v>
      </c>
      <c r="H387" s="170"/>
      <c r="I387" s="170"/>
      <c r="J387" s="170"/>
      <c r="K387" s="170"/>
      <c r="L387" s="63"/>
      <c r="M387" s="63"/>
      <c r="N387" s="63"/>
      <c r="O387" s="63"/>
      <c r="P387" s="63"/>
      <c r="Q387" s="63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59"/>
      <c r="BP387" s="59"/>
      <c r="BQ387" s="59"/>
    </row>
    <row r="388" spans="1:69" x14ac:dyDescent="0.25">
      <c r="A388" s="168" t="s">
        <v>37</v>
      </c>
      <c r="B388" s="168"/>
      <c r="C388" s="168"/>
      <c r="D388" s="142"/>
      <c r="E388" s="143"/>
      <c r="F388" s="143"/>
      <c r="G388" s="143"/>
      <c r="H388" s="143"/>
      <c r="I388" s="143"/>
      <c r="J388" s="143"/>
      <c r="K388" s="144"/>
      <c r="L388" s="20"/>
      <c r="M388" s="20"/>
      <c r="N388" s="20"/>
      <c r="O388" s="20"/>
      <c r="P388" s="20"/>
      <c r="Q388" s="20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59"/>
      <c r="BP388" s="59"/>
      <c r="BQ388" s="59"/>
    </row>
    <row r="389" spans="1:69" x14ac:dyDescent="0.25">
      <c r="A389" s="177" t="s">
        <v>11</v>
      </c>
      <c r="B389" s="178"/>
      <c r="C389" s="179" t="s">
        <v>43</v>
      </c>
      <c r="D389" s="180"/>
      <c r="E389" s="180"/>
      <c r="F389" s="180"/>
      <c r="G389" s="180"/>
      <c r="H389" s="180"/>
      <c r="I389" s="180"/>
      <c r="J389" s="180"/>
      <c r="K389" s="181"/>
      <c r="L389" s="19"/>
      <c r="M389" s="19"/>
      <c r="N389" s="19"/>
      <c r="O389" s="19"/>
      <c r="P389" s="19"/>
      <c r="Q389" s="1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</row>
    <row r="390" spans="1:69" x14ac:dyDescent="0.25">
      <c r="A390" s="145"/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63"/>
      <c r="M390" s="63"/>
      <c r="N390" s="63"/>
      <c r="O390" s="63"/>
      <c r="P390" s="63"/>
      <c r="Q390" s="63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59"/>
      <c r="BI390" s="59"/>
      <c r="BJ390" s="59"/>
      <c r="BK390" s="59"/>
      <c r="BL390" s="59"/>
      <c r="BM390" s="59"/>
      <c r="BN390" s="59"/>
      <c r="BO390" s="59"/>
      <c r="BP390" s="59"/>
      <c r="BQ390" s="59"/>
    </row>
    <row r="391" spans="1:69" x14ac:dyDescent="0.25">
      <c r="A391" s="141" t="s">
        <v>44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9"/>
      <c r="M391" s="19"/>
      <c r="N391" s="19"/>
      <c r="O391" s="19"/>
      <c r="P391" s="19"/>
      <c r="Q391" s="1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59"/>
      <c r="BP391" s="59"/>
      <c r="BQ391" s="59"/>
    </row>
    <row r="392" spans="1:69" x14ac:dyDescent="0.25">
      <c r="A392" s="187" t="s">
        <v>45</v>
      </c>
      <c r="B392" s="188"/>
      <c r="C392" s="188"/>
      <c r="D392" s="189"/>
      <c r="E392" s="228"/>
      <c r="F392" s="229"/>
      <c r="G392" s="229"/>
      <c r="H392" s="229"/>
      <c r="I392" s="229"/>
      <c r="J392" s="229"/>
      <c r="K392" s="230"/>
      <c r="L392" s="69"/>
      <c r="M392" s="69"/>
      <c r="N392" s="69"/>
      <c r="O392" s="69"/>
      <c r="P392" s="69"/>
      <c r="Q392" s="6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59"/>
      <c r="BP392" s="59"/>
      <c r="BQ392" s="59"/>
    </row>
    <row r="393" spans="1:69" x14ac:dyDescent="0.25">
      <c r="A393" s="190"/>
      <c r="B393" s="191"/>
      <c r="C393" s="191"/>
      <c r="D393" s="192"/>
      <c r="E393" s="231"/>
      <c r="F393" s="232"/>
      <c r="G393" s="232"/>
      <c r="H393" s="232"/>
      <c r="I393" s="232"/>
      <c r="J393" s="232"/>
      <c r="K393" s="233"/>
      <c r="L393" s="69"/>
      <c r="M393" s="69"/>
      <c r="N393" s="69"/>
      <c r="O393" s="69"/>
      <c r="P393" s="69"/>
      <c r="Q393" s="6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59"/>
      <c r="BP393" s="59"/>
      <c r="BQ393" s="59"/>
    </row>
    <row r="394" spans="1:69" x14ac:dyDescent="0.25">
      <c r="A394" s="190"/>
      <c r="B394" s="191"/>
      <c r="C394" s="191"/>
      <c r="D394" s="192"/>
      <c r="E394" s="231"/>
      <c r="F394" s="232"/>
      <c r="G394" s="232"/>
      <c r="H394" s="232"/>
      <c r="I394" s="232"/>
      <c r="J394" s="232"/>
      <c r="K394" s="233"/>
      <c r="L394" s="69"/>
      <c r="M394" s="69"/>
      <c r="N394" s="69"/>
      <c r="O394" s="69"/>
      <c r="P394" s="69"/>
      <c r="Q394" s="6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59"/>
      <c r="BP394" s="59"/>
      <c r="BQ394" s="59"/>
    </row>
    <row r="395" spans="1:69" x14ac:dyDescent="0.25">
      <c r="A395" s="193"/>
      <c r="B395" s="194"/>
      <c r="C395" s="194"/>
      <c r="D395" s="195"/>
      <c r="E395" s="234"/>
      <c r="F395" s="235"/>
      <c r="G395" s="235"/>
      <c r="H395" s="235"/>
      <c r="I395" s="235"/>
      <c r="J395" s="235"/>
      <c r="K395" s="236"/>
      <c r="L395" s="69"/>
      <c r="M395" s="69"/>
      <c r="N395" s="69"/>
      <c r="O395" s="69"/>
      <c r="P395" s="69"/>
      <c r="Q395" s="6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59"/>
      <c r="BP395" s="59"/>
      <c r="BQ395" s="59"/>
    </row>
    <row r="396" spans="1:69" x14ac:dyDescent="0.25">
      <c r="A396" s="171" t="s">
        <v>46</v>
      </c>
      <c r="B396" s="205"/>
      <c r="C396" s="205"/>
      <c r="D396" s="172"/>
      <c r="E396" s="237"/>
      <c r="F396" s="237"/>
      <c r="G396" s="237"/>
      <c r="H396" s="237"/>
      <c r="I396" s="237"/>
      <c r="J396" s="237"/>
      <c r="K396" s="237"/>
      <c r="L396" s="70"/>
      <c r="M396" s="70"/>
      <c r="N396" s="70"/>
      <c r="O396" s="70"/>
      <c r="P396" s="70"/>
      <c r="Q396" s="70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</row>
    <row r="397" spans="1:69" x14ac:dyDescent="0.25">
      <c r="A397" s="145"/>
      <c r="B397" s="145"/>
      <c r="C397" s="145"/>
      <c r="D397" s="145"/>
      <c r="E397" s="145"/>
      <c r="F397" s="145"/>
      <c r="G397" s="145"/>
      <c r="H397" s="145"/>
      <c r="I397" s="145"/>
      <c r="J397" s="145"/>
      <c r="K397" s="145"/>
      <c r="L397" s="63"/>
      <c r="M397" s="63"/>
      <c r="N397" s="63"/>
      <c r="O397" s="63"/>
      <c r="P397" s="63"/>
      <c r="Q397" s="63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59"/>
      <c r="BP397" s="59"/>
      <c r="BQ397" s="59"/>
    </row>
    <row r="398" spans="1:69" x14ac:dyDescent="0.25">
      <c r="A398" s="141" t="s">
        <v>47</v>
      </c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9"/>
      <c r="M398" s="19"/>
      <c r="N398" s="19"/>
      <c r="O398" s="19"/>
      <c r="P398" s="19"/>
      <c r="Q398" s="1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</row>
    <row r="399" spans="1:69" x14ac:dyDescent="0.25">
      <c r="A399" s="186" t="s">
        <v>48</v>
      </c>
      <c r="B399" s="186"/>
      <c r="C399" s="8" t="s">
        <v>49</v>
      </c>
      <c r="D399" s="224"/>
      <c r="E399" s="225"/>
      <c r="F399" s="116" t="s">
        <v>50</v>
      </c>
      <c r="G399" s="224"/>
      <c r="H399" s="225"/>
      <c r="I399" s="8" t="s">
        <v>51</v>
      </c>
      <c r="J399" s="226"/>
      <c r="K399" s="227"/>
      <c r="L399" s="71"/>
      <c r="M399" s="71"/>
      <c r="N399" s="71"/>
      <c r="O399" s="71"/>
      <c r="P399" s="71"/>
      <c r="Q399" s="71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59"/>
      <c r="BP399" s="59"/>
      <c r="BQ399" s="59"/>
    </row>
    <row r="400" spans="1:69" ht="15.75" customHeight="1" x14ac:dyDescent="0.25">
      <c r="A400" s="186" t="s">
        <v>52</v>
      </c>
      <c r="B400" s="186"/>
      <c r="C400" s="8" t="s">
        <v>49</v>
      </c>
      <c r="D400" s="224"/>
      <c r="E400" s="225"/>
      <c r="F400" s="116" t="s">
        <v>50</v>
      </c>
      <c r="G400" s="224"/>
      <c r="H400" s="225"/>
      <c r="I400" s="8" t="s">
        <v>51</v>
      </c>
      <c r="J400" s="226"/>
      <c r="K400" s="227"/>
      <c r="L400" s="71"/>
      <c r="M400" s="71"/>
      <c r="N400" s="71"/>
      <c r="O400" s="71"/>
      <c r="P400" s="71"/>
      <c r="Q400" s="71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59"/>
      <c r="BP400" s="59"/>
      <c r="BQ400" s="59"/>
    </row>
    <row r="401" spans="1:69" x14ac:dyDescent="0.25">
      <c r="A401" s="186" t="s">
        <v>53</v>
      </c>
      <c r="B401" s="186"/>
      <c r="C401" s="8" t="s">
        <v>49</v>
      </c>
      <c r="D401" s="224"/>
      <c r="E401" s="225"/>
      <c r="F401" s="116" t="s">
        <v>58</v>
      </c>
      <c r="G401" s="224"/>
      <c r="H401" s="225"/>
      <c r="I401" s="8" t="s">
        <v>51</v>
      </c>
      <c r="J401" s="226"/>
      <c r="K401" s="227"/>
      <c r="L401" s="71"/>
      <c r="M401" s="71"/>
      <c r="N401" s="71"/>
      <c r="O401" s="71"/>
      <c r="P401" s="71"/>
      <c r="Q401" s="71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59"/>
      <c r="BP401" s="59"/>
      <c r="BQ401" s="59"/>
    </row>
    <row r="402" spans="1:69" x14ac:dyDescent="0.25">
      <c r="A402" s="186" t="s">
        <v>54</v>
      </c>
      <c r="B402" s="186"/>
      <c r="C402" s="208" t="s">
        <v>59</v>
      </c>
      <c r="D402" s="208"/>
      <c r="E402" s="160"/>
      <c r="F402" s="161"/>
      <c r="G402" s="161"/>
      <c r="H402" s="162"/>
      <c r="I402" s="8" t="s">
        <v>51</v>
      </c>
      <c r="J402" s="11"/>
      <c r="K402" s="12"/>
      <c r="L402" s="26"/>
      <c r="M402" s="26"/>
      <c r="N402" s="26"/>
      <c r="O402" s="26"/>
      <c r="P402" s="26"/>
      <c r="Q402" s="26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59"/>
      <c r="BP402" s="59"/>
      <c r="BQ402" s="59"/>
    </row>
    <row r="403" spans="1:69" x14ac:dyDescent="0.25">
      <c r="A403" s="206" t="s">
        <v>55</v>
      </c>
      <c r="B403" s="206"/>
      <c r="C403" s="206"/>
      <c r="D403" s="206"/>
      <c r="E403" s="207" t="s">
        <v>14</v>
      </c>
      <c r="F403" s="207"/>
      <c r="G403" s="207" t="s">
        <v>56</v>
      </c>
      <c r="H403" s="207"/>
      <c r="I403" s="207"/>
      <c r="J403" s="207" t="s">
        <v>57</v>
      </c>
      <c r="K403" s="207"/>
      <c r="L403" s="24"/>
      <c r="M403" s="24"/>
      <c r="N403" s="24"/>
      <c r="O403" s="24"/>
      <c r="P403" s="24"/>
      <c r="Q403" s="24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</row>
    <row r="404" spans="1:69" x14ac:dyDescent="0.25">
      <c r="A404" s="238"/>
      <c r="B404" s="238"/>
      <c r="C404" s="238"/>
      <c r="D404" s="238"/>
      <c r="E404" s="238"/>
      <c r="F404" s="238"/>
      <c r="G404" s="237"/>
      <c r="H404" s="237"/>
      <c r="I404" s="237"/>
      <c r="J404" s="239"/>
      <c r="K404" s="239"/>
      <c r="L404" s="71"/>
      <c r="M404" s="71"/>
      <c r="N404" s="71"/>
      <c r="O404" s="71"/>
      <c r="P404" s="71"/>
      <c r="Q404" s="71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</row>
    <row r="405" spans="1:69" x14ac:dyDescent="0.25">
      <c r="A405" s="238"/>
      <c r="B405" s="238"/>
      <c r="C405" s="238"/>
      <c r="D405" s="238"/>
      <c r="E405" s="238"/>
      <c r="F405" s="238"/>
      <c r="G405" s="237"/>
      <c r="H405" s="237"/>
      <c r="I405" s="237"/>
      <c r="J405" s="239"/>
      <c r="K405" s="239"/>
      <c r="L405" s="71"/>
      <c r="M405" s="71"/>
      <c r="N405" s="71"/>
      <c r="O405" s="71"/>
      <c r="P405" s="71"/>
      <c r="Q405" s="71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59"/>
      <c r="BP405" s="59"/>
      <c r="BQ405" s="59"/>
    </row>
    <row r="406" spans="1:69" x14ac:dyDescent="0.25">
      <c r="A406" s="238"/>
      <c r="B406" s="238"/>
      <c r="C406" s="238"/>
      <c r="D406" s="238"/>
      <c r="E406" s="238"/>
      <c r="F406" s="238"/>
      <c r="G406" s="237"/>
      <c r="H406" s="237"/>
      <c r="I406" s="237"/>
      <c r="J406" s="239"/>
      <c r="K406" s="239"/>
      <c r="L406" s="71"/>
      <c r="M406" s="71"/>
      <c r="N406" s="71"/>
      <c r="O406" s="71"/>
      <c r="P406" s="71"/>
      <c r="Q406" s="71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59"/>
      <c r="BP406" s="59"/>
      <c r="BQ406" s="59"/>
    </row>
    <row r="407" spans="1:69" x14ac:dyDescent="0.25">
      <c r="A407" s="238"/>
      <c r="B407" s="238"/>
      <c r="C407" s="238"/>
      <c r="D407" s="238"/>
      <c r="E407" s="238"/>
      <c r="F407" s="238"/>
      <c r="G407" s="237"/>
      <c r="H407" s="237"/>
      <c r="I407" s="237"/>
      <c r="J407" s="239"/>
      <c r="K407" s="239"/>
      <c r="L407" s="71"/>
      <c r="M407" s="71"/>
      <c r="N407" s="71"/>
      <c r="O407" s="71"/>
      <c r="P407" s="71"/>
      <c r="Q407" s="71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59"/>
      <c r="BP407" s="59"/>
      <c r="BQ407" s="59"/>
    </row>
    <row r="408" spans="1:69" x14ac:dyDescent="0.25">
      <c r="A408" s="238"/>
      <c r="B408" s="238"/>
      <c r="C408" s="238"/>
      <c r="D408" s="238"/>
      <c r="E408" s="238"/>
      <c r="F408" s="238"/>
      <c r="G408" s="237"/>
      <c r="H408" s="237"/>
      <c r="I408" s="237"/>
      <c r="J408" s="239"/>
      <c r="K408" s="239"/>
      <c r="L408" s="71"/>
      <c r="M408" s="71"/>
      <c r="N408" s="71"/>
      <c r="O408" s="71"/>
      <c r="P408" s="71"/>
      <c r="Q408" s="71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</row>
    <row r="409" spans="1:69" x14ac:dyDescent="0.25">
      <c r="A409" s="238"/>
      <c r="B409" s="238"/>
      <c r="C409" s="238"/>
      <c r="D409" s="238"/>
      <c r="E409" s="238"/>
      <c r="F409" s="238"/>
      <c r="G409" s="237"/>
      <c r="H409" s="237"/>
      <c r="I409" s="237"/>
      <c r="J409" s="239"/>
      <c r="K409" s="239"/>
      <c r="L409" s="71"/>
      <c r="M409" s="71"/>
      <c r="N409" s="71"/>
      <c r="O409" s="71"/>
      <c r="P409" s="71"/>
      <c r="Q409" s="71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</row>
    <row r="410" spans="1:69" x14ac:dyDescent="0.25">
      <c r="A410" s="238"/>
      <c r="B410" s="238"/>
      <c r="C410" s="238"/>
      <c r="D410" s="238"/>
      <c r="E410" s="238"/>
      <c r="F410" s="238"/>
      <c r="G410" s="237"/>
      <c r="H410" s="237"/>
      <c r="I410" s="237"/>
      <c r="J410" s="239"/>
      <c r="K410" s="239"/>
      <c r="L410" s="71"/>
      <c r="M410" s="71"/>
      <c r="N410" s="71"/>
      <c r="O410" s="71"/>
      <c r="P410" s="71"/>
      <c r="Q410" s="71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59"/>
      <c r="BL410" s="59"/>
      <c r="BM410" s="59"/>
      <c r="BN410" s="59"/>
      <c r="BO410" s="59"/>
      <c r="BP410" s="59"/>
      <c r="BQ410" s="59"/>
    </row>
    <row r="411" spans="1:69" x14ac:dyDescent="0.25">
      <c r="A411" s="238"/>
      <c r="B411" s="238"/>
      <c r="C411" s="238"/>
      <c r="D411" s="238"/>
      <c r="E411" s="238"/>
      <c r="F411" s="238"/>
      <c r="G411" s="237"/>
      <c r="H411" s="237"/>
      <c r="I411" s="237"/>
      <c r="J411" s="239"/>
      <c r="K411" s="239"/>
      <c r="L411" s="71"/>
      <c r="M411" s="71"/>
      <c r="N411" s="71"/>
      <c r="O411" s="71"/>
      <c r="P411" s="71"/>
      <c r="Q411" s="71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59"/>
      <c r="BI411" s="59"/>
      <c r="BJ411" s="59"/>
      <c r="BK411" s="59"/>
      <c r="BL411" s="59"/>
      <c r="BM411" s="59"/>
      <c r="BN411" s="59"/>
      <c r="BO411" s="59"/>
      <c r="BP411" s="59"/>
      <c r="BQ411" s="59"/>
    </row>
    <row r="412" spans="1:69" x14ac:dyDescent="0.25">
      <c r="A412" s="238"/>
      <c r="B412" s="238"/>
      <c r="C412" s="238"/>
      <c r="D412" s="238"/>
      <c r="E412" s="238"/>
      <c r="F412" s="238"/>
      <c r="G412" s="237"/>
      <c r="H412" s="237"/>
      <c r="I412" s="237"/>
      <c r="J412" s="239"/>
      <c r="K412" s="239"/>
      <c r="L412" s="71"/>
      <c r="M412" s="71"/>
      <c r="N412" s="71"/>
      <c r="O412" s="71"/>
      <c r="P412" s="71"/>
      <c r="Q412" s="71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  <c r="BD412" s="59"/>
      <c r="BE412" s="59"/>
      <c r="BF412" s="59"/>
      <c r="BG412" s="59"/>
      <c r="BH412" s="59"/>
      <c r="BI412" s="59"/>
      <c r="BJ412" s="59"/>
      <c r="BK412" s="59"/>
      <c r="BL412" s="59"/>
      <c r="BM412" s="59"/>
      <c r="BN412" s="59"/>
      <c r="BO412" s="59"/>
      <c r="BP412" s="59"/>
      <c r="BQ412" s="59"/>
    </row>
    <row r="413" spans="1:69" x14ac:dyDescent="0.25">
      <c r="A413" s="238"/>
      <c r="B413" s="238"/>
      <c r="C413" s="238"/>
      <c r="D413" s="238"/>
      <c r="E413" s="238"/>
      <c r="F413" s="238"/>
      <c r="G413" s="237"/>
      <c r="H413" s="237"/>
      <c r="I413" s="237"/>
      <c r="J413" s="239"/>
      <c r="K413" s="239"/>
      <c r="L413" s="71"/>
      <c r="M413" s="71"/>
      <c r="N413" s="71"/>
      <c r="O413" s="71"/>
      <c r="P413" s="71"/>
      <c r="Q413" s="71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59"/>
      <c r="BP413" s="59"/>
      <c r="BQ413" s="59"/>
    </row>
    <row r="414" spans="1:69" x14ac:dyDescent="0.25">
      <c r="A414" s="167" t="s">
        <v>118</v>
      </c>
      <c r="B414" s="167"/>
      <c r="C414" s="167"/>
      <c r="D414" s="167"/>
      <c r="E414" s="167"/>
      <c r="F414" s="167"/>
      <c r="G414" s="167"/>
      <c r="H414" s="167"/>
      <c r="I414" s="167"/>
      <c r="J414" s="167"/>
      <c r="K414" s="167"/>
      <c r="L414" s="111"/>
      <c r="M414" s="111"/>
      <c r="N414" s="111"/>
      <c r="O414" s="111"/>
      <c r="P414" s="111"/>
      <c r="Q414" s="111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59"/>
      <c r="BI414" s="59"/>
      <c r="BJ414" s="59"/>
      <c r="BK414" s="59"/>
      <c r="BL414" s="59"/>
      <c r="BM414" s="59"/>
      <c r="BN414" s="59"/>
      <c r="BO414" s="59"/>
      <c r="BP414" s="59"/>
      <c r="BQ414" s="59"/>
    </row>
    <row r="415" spans="1:69" x14ac:dyDescent="0.25">
      <c r="A415" s="240"/>
      <c r="B415" s="240"/>
      <c r="C415" s="240"/>
      <c r="D415" s="240"/>
      <c r="E415" s="240"/>
      <c r="F415" s="240"/>
      <c r="G415" s="240"/>
      <c r="H415" s="240"/>
      <c r="I415" s="240"/>
      <c r="J415" s="240"/>
      <c r="K415" s="240"/>
      <c r="L415" s="111"/>
      <c r="M415" s="111"/>
      <c r="N415" s="111"/>
      <c r="O415" s="111"/>
      <c r="P415" s="111"/>
      <c r="Q415" s="111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59"/>
      <c r="BL415" s="59"/>
      <c r="BM415" s="59"/>
      <c r="BN415" s="59"/>
      <c r="BO415" s="59"/>
      <c r="BP415" s="59"/>
      <c r="BQ415" s="59"/>
    </row>
    <row r="416" spans="1:69" x14ac:dyDescent="0.25">
      <c r="A416" s="141" t="s">
        <v>123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9"/>
      <c r="M416" s="19"/>
      <c r="N416" s="19"/>
      <c r="O416" s="19"/>
      <c r="P416" s="19"/>
      <c r="Q416" s="19"/>
    </row>
    <row r="417" spans="1:69" x14ac:dyDescent="0.25">
      <c r="A417" s="218"/>
      <c r="B417" s="182"/>
      <c r="C417" s="182"/>
      <c r="D417" s="182"/>
      <c r="E417" s="182"/>
      <c r="F417" s="182"/>
      <c r="G417" s="182"/>
      <c r="H417" s="182"/>
      <c r="I417" s="182"/>
      <c r="J417" s="182"/>
      <c r="K417" s="219"/>
      <c r="L417" s="63"/>
      <c r="M417" s="63"/>
      <c r="N417" s="63"/>
      <c r="O417" s="63"/>
      <c r="P417" s="63"/>
      <c r="Q417" s="63"/>
    </row>
    <row r="418" spans="1:69" x14ac:dyDescent="0.25">
      <c r="A418" s="220"/>
      <c r="B418" s="153"/>
      <c r="C418" s="153"/>
      <c r="D418" s="153"/>
      <c r="E418" s="153"/>
      <c r="F418" s="153"/>
      <c r="G418" s="153"/>
      <c r="H418" s="153"/>
      <c r="I418" s="153"/>
      <c r="J418" s="153"/>
      <c r="K418" s="221"/>
      <c r="L418" s="63"/>
      <c r="M418" s="63"/>
      <c r="N418" s="63"/>
      <c r="O418" s="63"/>
      <c r="P418" s="63"/>
      <c r="Q418" s="63"/>
    </row>
    <row r="419" spans="1:69" x14ac:dyDescent="0.25">
      <c r="A419" s="145"/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63"/>
      <c r="M419" s="63"/>
      <c r="N419" s="63"/>
      <c r="O419" s="63"/>
      <c r="P419" s="63"/>
      <c r="Q419" s="63"/>
    </row>
    <row r="420" spans="1:69" x14ac:dyDescent="0.25">
      <c r="A420" s="141" t="s">
        <v>17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9"/>
      <c r="M420" s="19"/>
      <c r="N420" s="19"/>
      <c r="O420" s="19"/>
      <c r="P420" s="19"/>
      <c r="Q420" s="19"/>
    </row>
    <row r="421" spans="1:69" x14ac:dyDescent="0.25">
      <c r="A421" s="135"/>
      <c r="B421" s="136"/>
      <c r="C421" s="136"/>
      <c r="D421" s="136"/>
      <c r="E421" s="136"/>
      <c r="F421" s="136"/>
      <c r="G421" s="136"/>
      <c r="H421" s="136"/>
      <c r="I421" s="136"/>
      <c r="J421" s="136"/>
      <c r="K421" s="137"/>
      <c r="L421" s="64"/>
      <c r="M421" s="64"/>
      <c r="N421" s="64"/>
      <c r="O421" s="64"/>
      <c r="P421" s="64"/>
      <c r="Q421" s="64"/>
    </row>
    <row r="422" spans="1:69" x14ac:dyDescent="0.25">
      <c r="A422" s="138"/>
      <c r="B422" s="139"/>
      <c r="C422" s="139"/>
      <c r="D422" s="139"/>
      <c r="E422" s="139"/>
      <c r="F422" s="139"/>
      <c r="G422" s="139"/>
      <c r="H422" s="139"/>
      <c r="I422" s="139"/>
      <c r="J422" s="139"/>
      <c r="K422" s="140"/>
      <c r="L422" s="64"/>
      <c r="M422" s="64"/>
      <c r="N422" s="64"/>
      <c r="O422" s="64"/>
      <c r="P422" s="64"/>
      <c r="Q422" s="64"/>
    </row>
    <row r="423" spans="1:69" x14ac:dyDescent="0.25">
      <c r="A423" s="141" t="s">
        <v>18</v>
      </c>
      <c r="B423" s="141"/>
      <c r="C423" s="141"/>
      <c r="D423" s="142"/>
      <c r="E423" s="143"/>
      <c r="F423" s="143"/>
      <c r="G423" s="143"/>
      <c r="H423" s="143"/>
      <c r="I423" s="143"/>
      <c r="J423" s="143"/>
      <c r="K423" s="144"/>
      <c r="L423" s="20"/>
      <c r="M423" s="20"/>
      <c r="N423" s="20"/>
      <c r="O423" s="20"/>
      <c r="P423" s="20"/>
      <c r="Q423" s="20"/>
    </row>
    <row r="424" spans="1:69" x14ac:dyDescent="0.25">
      <c r="A424" s="145"/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63"/>
      <c r="M424" s="63"/>
      <c r="N424" s="63"/>
      <c r="O424" s="63"/>
      <c r="P424" s="63"/>
      <c r="Q424" s="63"/>
    </row>
    <row r="425" spans="1:69" x14ac:dyDescent="0.25">
      <c r="A425" s="141" t="s">
        <v>19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6"/>
      <c r="L425" s="19"/>
      <c r="M425" s="19"/>
      <c r="N425" s="19"/>
      <c r="O425" s="19"/>
      <c r="P425" s="19"/>
      <c r="Q425" s="19"/>
    </row>
    <row r="426" spans="1:69" x14ac:dyDescent="0.25">
      <c r="A426" s="147" t="s">
        <v>119</v>
      </c>
      <c r="B426" s="148"/>
      <c r="C426" s="148"/>
      <c r="D426" s="148"/>
      <c r="E426" s="148"/>
      <c r="F426" s="148"/>
      <c r="G426" s="148"/>
      <c r="H426" s="148"/>
      <c r="I426" s="148"/>
      <c r="J426" s="148"/>
      <c r="K426" s="14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59"/>
      <c r="BI426" s="59"/>
      <c r="BJ426" s="59"/>
      <c r="BK426" s="59"/>
      <c r="BL426" s="59"/>
      <c r="BM426" s="59"/>
      <c r="BN426" s="59"/>
      <c r="BO426" s="59"/>
      <c r="BP426" s="59"/>
      <c r="BQ426" s="59"/>
    </row>
    <row r="427" spans="1:69" x14ac:dyDescent="0.25">
      <c r="A427" s="145"/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63"/>
      <c r="M427" s="63"/>
      <c r="N427" s="63"/>
      <c r="O427" s="63"/>
      <c r="P427" s="63"/>
      <c r="Q427" s="63"/>
    </row>
    <row r="428" spans="1:69" x14ac:dyDescent="0.25">
      <c r="A428" s="154" t="s">
        <v>20</v>
      </c>
      <c r="B428" s="155"/>
      <c r="C428" s="155"/>
      <c r="D428" s="155"/>
      <c r="E428" s="155"/>
      <c r="F428" s="155"/>
      <c r="G428" s="155"/>
      <c r="H428" s="155"/>
      <c r="I428" s="155"/>
      <c r="J428" s="155"/>
      <c r="K428" s="156"/>
      <c r="L428" s="21"/>
      <c r="M428" s="21"/>
      <c r="N428" s="21"/>
      <c r="O428" s="21"/>
      <c r="P428" s="21"/>
      <c r="Q428" s="21"/>
    </row>
    <row r="429" spans="1:69" x14ac:dyDescent="0.25">
      <c r="A429" s="157"/>
      <c r="B429" s="158"/>
      <c r="C429" s="158"/>
      <c r="D429" s="158"/>
      <c r="E429" s="158"/>
      <c r="F429" s="158"/>
      <c r="G429" s="158"/>
      <c r="H429" s="158"/>
      <c r="I429" s="158"/>
      <c r="J429" s="158"/>
      <c r="K429" s="159"/>
      <c r="L429" s="21"/>
      <c r="M429" s="21"/>
      <c r="N429" s="21"/>
      <c r="O429" s="21"/>
      <c r="P429" s="21"/>
      <c r="Q429" s="21"/>
    </row>
    <row r="430" spans="1:69" x14ac:dyDescent="0.25">
      <c r="A430" s="147" t="s">
        <v>119</v>
      </c>
      <c r="B430" s="148"/>
      <c r="C430" s="148"/>
      <c r="D430" s="148"/>
      <c r="E430" s="148"/>
      <c r="F430" s="148"/>
      <c r="G430" s="148"/>
      <c r="H430" s="148"/>
      <c r="I430" s="148"/>
      <c r="J430" s="148"/>
      <c r="K430" s="14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59"/>
      <c r="BI430" s="59"/>
      <c r="BJ430" s="59"/>
      <c r="BK430" s="59"/>
      <c r="BL430" s="59"/>
      <c r="BM430" s="59"/>
      <c r="BN430" s="59"/>
      <c r="BO430" s="59"/>
      <c r="BP430" s="59"/>
      <c r="BQ430" s="59"/>
    </row>
    <row r="431" spans="1:69" x14ac:dyDescent="0.25">
      <c r="A431" s="145"/>
      <c r="B431" s="145"/>
      <c r="C431" s="145"/>
      <c r="D431" s="145"/>
      <c r="E431" s="145"/>
      <c r="F431" s="145"/>
      <c r="G431" s="145"/>
      <c r="H431" s="145"/>
      <c r="I431" s="145"/>
      <c r="J431" s="145"/>
      <c r="K431" s="145"/>
      <c r="L431" s="63"/>
      <c r="M431" s="63"/>
      <c r="N431" s="63"/>
      <c r="O431" s="63"/>
      <c r="P431" s="63"/>
      <c r="Q431" s="63"/>
    </row>
    <row r="432" spans="1:69" x14ac:dyDescent="0.25">
      <c r="A432" s="141" t="s">
        <v>21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9"/>
      <c r="M432" s="19"/>
      <c r="N432" s="19"/>
      <c r="O432" s="19"/>
      <c r="P432" s="19"/>
      <c r="Q432" s="19"/>
    </row>
    <row r="433" spans="1:69" ht="31.5" customHeight="1" x14ac:dyDescent="0.25">
      <c r="A433" s="117" t="s">
        <v>22</v>
      </c>
      <c r="B433" s="160" t="s">
        <v>23</v>
      </c>
      <c r="C433" s="161"/>
      <c r="D433" s="162"/>
      <c r="E433" s="160" t="s">
        <v>24</v>
      </c>
      <c r="F433" s="162"/>
      <c r="G433" s="160" t="s">
        <v>25</v>
      </c>
      <c r="H433" s="162"/>
      <c r="I433" s="163" t="s">
        <v>26</v>
      </c>
      <c r="J433" s="164"/>
      <c r="K433" s="3" t="s">
        <v>27</v>
      </c>
      <c r="L433" s="22"/>
      <c r="M433" s="22"/>
      <c r="N433" s="22"/>
      <c r="O433" s="22"/>
      <c r="P433" s="22"/>
      <c r="Q433" s="22"/>
    </row>
    <row r="434" spans="1:69" x14ac:dyDescent="0.25">
      <c r="A434" s="117"/>
      <c r="B434" s="117"/>
      <c r="C434" s="118"/>
      <c r="D434" s="119"/>
      <c r="E434" s="117"/>
      <c r="F434" s="119"/>
      <c r="G434" s="117"/>
      <c r="H434" s="119"/>
      <c r="I434" s="121"/>
      <c r="J434" s="122"/>
      <c r="K434" s="3"/>
      <c r="L434" s="22"/>
      <c r="M434" s="22"/>
      <c r="N434" s="22"/>
      <c r="O434" s="22"/>
      <c r="P434" s="22"/>
      <c r="Q434" s="22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59"/>
      <c r="BI434" s="59"/>
      <c r="BJ434" s="59"/>
      <c r="BK434" s="59"/>
      <c r="BL434" s="59"/>
      <c r="BM434" s="59"/>
      <c r="BN434" s="59"/>
      <c r="BO434" s="59"/>
      <c r="BP434" s="59"/>
      <c r="BQ434" s="59"/>
    </row>
    <row r="435" spans="1:69" x14ac:dyDescent="0.25">
      <c r="A435" s="117"/>
      <c r="B435" s="117"/>
      <c r="C435" s="118"/>
      <c r="D435" s="119"/>
      <c r="E435" s="117"/>
      <c r="F435" s="119"/>
      <c r="G435" s="117"/>
      <c r="H435" s="119"/>
      <c r="I435" s="121"/>
      <c r="J435" s="122"/>
      <c r="K435" s="3"/>
      <c r="L435" s="22"/>
      <c r="M435" s="22"/>
      <c r="N435" s="22"/>
      <c r="O435" s="22"/>
      <c r="P435" s="22"/>
      <c r="Q435" s="22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59"/>
      <c r="BI435" s="59"/>
      <c r="BJ435" s="59"/>
      <c r="BK435" s="59"/>
      <c r="BL435" s="59"/>
      <c r="BM435" s="59"/>
      <c r="BN435" s="59"/>
      <c r="BO435" s="59"/>
      <c r="BP435" s="59"/>
      <c r="BQ435" s="59"/>
    </row>
    <row r="436" spans="1:69" x14ac:dyDescent="0.25">
      <c r="A436" s="117"/>
      <c r="B436" s="117"/>
      <c r="C436" s="118"/>
      <c r="D436" s="119"/>
      <c r="E436" s="117"/>
      <c r="F436" s="119"/>
      <c r="G436" s="117"/>
      <c r="H436" s="119"/>
      <c r="I436" s="121"/>
      <c r="J436" s="122"/>
      <c r="K436" s="3"/>
      <c r="L436" s="22"/>
      <c r="M436" s="22"/>
      <c r="N436" s="22"/>
      <c r="O436" s="22"/>
      <c r="P436" s="22"/>
      <c r="Q436" s="22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  <c r="BD436" s="59"/>
      <c r="BE436" s="59"/>
      <c r="BF436" s="59"/>
      <c r="BG436" s="59"/>
      <c r="BH436" s="59"/>
      <c r="BI436" s="59"/>
      <c r="BJ436" s="59"/>
      <c r="BK436" s="59"/>
      <c r="BL436" s="59"/>
      <c r="BM436" s="59"/>
      <c r="BN436" s="59"/>
      <c r="BO436" s="59"/>
      <c r="BP436" s="59"/>
      <c r="BQ436" s="59"/>
    </row>
    <row r="437" spans="1:69" x14ac:dyDescent="0.25">
      <c r="A437" s="117"/>
      <c r="B437" s="117"/>
      <c r="C437" s="118"/>
      <c r="D437" s="119"/>
      <c r="E437" s="117"/>
      <c r="F437" s="119"/>
      <c r="G437" s="117"/>
      <c r="H437" s="119"/>
      <c r="I437" s="121"/>
      <c r="J437" s="122"/>
      <c r="K437" s="3"/>
      <c r="L437" s="22"/>
      <c r="M437" s="22"/>
      <c r="N437" s="22"/>
      <c r="O437" s="22"/>
      <c r="P437" s="22"/>
      <c r="Q437" s="22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59"/>
      <c r="BL437" s="59"/>
      <c r="BM437" s="59"/>
      <c r="BN437" s="59"/>
      <c r="BO437" s="59"/>
      <c r="BP437" s="59"/>
      <c r="BQ437" s="59"/>
    </row>
    <row r="438" spans="1:69" x14ac:dyDescent="0.25">
      <c r="A438" s="117"/>
      <c r="B438" s="117"/>
      <c r="C438" s="118"/>
      <c r="D438" s="119"/>
      <c r="E438" s="117"/>
      <c r="F438" s="119"/>
      <c r="G438" s="117"/>
      <c r="H438" s="119"/>
      <c r="I438" s="121"/>
      <c r="J438" s="122"/>
      <c r="K438" s="3"/>
      <c r="L438" s="22"/>
      <c r="M438" s="22"/>
      <c r="N438" s="22"/>
      <c r="O438" s="22"/>
      <c r="P438" s="22"/>
      <c r="Q438" s="22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59"/>
      <c r="BI438" s="59"/>
      <c r="BJ438" s="59"/>
      <c r="BK438" s="59"/>
      <c r="BL438" s="59"/>
      <c r="BM438" s="59"/>
      <c r="BN438" s="59"/>
      <c r="BO438" s="59"/>
      <c r="BP438" s="59"/>
      <c r="BQ438" s="59"/>
    </row>
    <row r="439" spans="1:69" x14ac:dyDescent="0.25">
      <c r="A439" s="117"/>
      <c r="B439" s="117"/>
      <c r="C439" s="118"/>
      <c r="D439" s="119"/>
      <c r="E439" s="117"/>
      <c r="F439" s="119"/>
      <c r="G439" s="117"/>
      <c r="H439" s="119"/>
      <c r="I439" s="121"/>
      <c r="J439" s="122"/>
      <c r="K439" s="3"/>
      <c r="L439" s="22"/>
      <c r="M439" s="22"/>
      <c r="N439" s="22"/>
      <c r="O439" s="22"/>
      <c r="P439" s="22"/>
      <c r="Q439" s="22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  <c r="BD439" s="59"/>
      <c r="BE439" s="59"/>
      <c r="BF439" s="59"/>
      <c r="BG439" s="59"/>
      <c r="BH439" s="59"/>
      <c r="BI439" s="59"/>
      <c r="BJ439" s="59"/>
      <c r="BK439" s="59"/>
      <c r="BL439" s="59"/>
      <c r="BM439" s="59"/>
      <c r="BN439" s="59"/>
      <c r="BO439" s="59"/>
      <c r="BP439" s="59"/>
      <c r="BQ439" s="59"/>
    </row>
    <row r="440" spans="1:69" x14ac:dyDescent="0.25">
      <c r="A440" s="117"/>
      <c r="B440" s="117"/>
      <c r="C440" s="118"/>
      <c r="D440" s="119"/>
      <c r="E440" s="117"/>
      <c r="F440" s="119"/>
      <c r="G440" s="117"/>
      <c r="H440" s="119"/>
      <c r="I440" s="121"/>
      <c r="J440" s="122"/>
      <c r="K440" s="3"/>
      <c r="L440" s="22"/>
      <c r="M440" s="22"/>
      <c r="N440" s="22"/>
      <c r="O440" s="22"/>
      <c r="P440" s="22"/>
      <c r="Q440" s="22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</row>
    <row r="441" spans="1:69" x14ac:dyDescent="0.25">
      <c r="A441" s="117"/>
      <c r="B441" s="117"/>
      <c r="C441" s="118"/>
      <c r="D441" s="119"/>
      <c r="E441" s="117"/>
      <c r="F441" s="119"/>
      <c r="G441" s="117"/>
      <c r="H441" s="119"/>
      <c r="I441" s="121"/>
      <c r="J441" s="122"/>
      <c r="K441" s="3"/>
      <c r="L441" s="22"/>
      <c r="M441" s="22"/>
      <c r="N441" s="22"/>
      <c r="O441" s="22"/>
      <c r="P441" s="22"/>
      <c r="Q441" s="22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  <c r="BD441" s="59"/>
      <c r="BE441" s="59"/>
      <c r="BF441" s="59"/>
      <c r="BG441" s="59"/>
      <c r="BH441" s="59"/>
      <c r="BI441" s="59"/>
      <c r="BJ441" s="59"/>
      <c r="BK441" s="59"/>
      <c r="BL441" s="59"/>
      <c r="BM441" s="59"/>
      <c r="BN441" s="59"/>
      <c r="BO441" s="59"/>
      <c r="BP441" s="59"/>
      <c r="BQ441" s="59"/>
    </row>
    <row r="442" spans="1:69" x14ac:dyDescent="0.25">
      <c r="A442" s="117"/>
      <c r="B442" s="117"/>
      <c r="C442" s="118"/>
      <c r="D442" s="119"/>
      <c r="E442" s="117"/>
      <c r="F442" s="119"/>
      <c r="G442" s="117"/>
      <c r="H442" s="119"/>
      <c r="I442" s="121"/>
      <c r="J442" s="122"/>
      <c r="K442" s="3"/>
      <c r="L442" s="22"/>
      <c r="M442" s="22"/>
      <c r="N442" s="22"/>
      <c r="O442" s="22"/>
      <c r="P442" s="22"/>
      <c r="Q442" s="22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  <c r="BD442" s="59"/>
      <c r="BE442" s="59"/>
      <c r="BF442" s="59"/>
      <c r="BG442" s="59"/>
      <c r="BH442" s="59"/>
      <c r="BI442" s="59"/>
      <c r="BJ442" s="59"/>
      <c r="BK442" s="59"/>
      <c r="BL442" s="59"/>
      <c r="BM442" s="59"/>
      <c r="BN442" s="59"/>
      <c r="BO442" s="59"/>
      <c r="BP442" s="59"/>
      <c r="BQ442" s="59"/>
    </row>
    <row r="443" spans="1:69" x14ac:dyDescent="0.25">
      <c r="A443" s="117"/>
      <c r="B443" s="117"/>
      <c r="C443" s="118"/>
      <c r="D443" s="119"/>
      <c r="E443" s="117"/>
      <c r="F443" s="119"/>
      <c r="G443" s="117"/>
      <c r="H443" s="119"/>
      <c r="I443" s="121"/>
      <c r="J443" s="122"/>
      <c r="K443" s="3"/>
      <c r="L443" s="22"/>
      <c r="M443" s="22"/>
      <c r="N443" s="22"/>
      <c r="O443" s="22"/>
      <c r="P443" s="22"/>
      <c r="Q443" s="22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  <c r="BD443" s="59"/>
      <c r="BE443" s="59"/>
      <c r="BF443" s="59"/>
      <c r="BG443" s="59"/>
      <c r="BH443" s="59"/>
      <c r="BI443" s="59"/>
      <c r="BJ443" s="59"/>
      <c r="BK443" s="59"/>
      <c r="BL443" s="59"/>
      <c r="BM443" s="59"/>
      <c r="BN443" s="59"/>
      <c r="BO443" s="59"/>
      <c r="BP443" s="59"/>
      <c r="BQ443" s="59"/>
    </row>
    <row r="444" spans="1:69" x14ac:dyDescent="0.25">
      <c r="A444" s="117"/>
      <c r="B444" s="117"/>
      <c r="C444" s="118"/>
      <c r="D444" s="119"/>
      <c r="E444" s="117"/>
      <c r="F444" s="119"/>
      <c r="G444" s="117"/>
      <c r="H444" s="119"/>
      <c r="I444" s="121"/>
      <c r="J444" s="122"/>
      <c r="K444" s="3"/>
      <c r="L444" s="22"/>
      <c r="M444" s="22"/>
      <c r="N444" s="22"/>
      <c r="O444" s="22"/>
      <c r="P444" s="22"/>
      <c r="Q444" s="22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  <c r="BD444" s="59"/>
      <c r="BE444" s="59"/>
      <c r="BF444" s="59"/>
      <c r="BG444" s="59"/>
      <c r="BH444" s="59"/>
      <c r="BI444" s="59"/>
      <c r="BJ444" s="59"/>
      <c r="BK444" s="59"/>
      <c r="BL444" s="59"/>
      <c r="BM444" s="59"/>
      <c r="BN444" s="59"/>
      <c r="BO444" s="59"/>
      <c r="BP444" s="59"/>
      <c r="BQ444" s="59"/>
    </row>
    <row r="445" spans="1:69" x14ac:dyDescent="0.25">
      <c r="A445" s="117"/>
      <c r="B445" s="117"/>
      <c r="C445" s="118"/>
      <c r="D445" s="119"/>
      <c r="E445" s="117"/>
      <c r="F445" s="119"/>
      <c r="G445" s="117"/>
      <c r="H445" s="119"/>
      <c r="I445" s="121"/>
      <c r="J445" s="122"/>
      <c r="K445" s="3"/>
      <c r="L445" s="22"/>
      <c r="M445" s="22"/>
      <c r="N445" s="22"/>
      <c r="O445" s="22"/>
      <c r="P445" s="22"/>
      <c r="Q445" s="22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  <c r="BD445" s="59"/>
      <c r="BE445" s="59"/>
      <c r="BF445" s="59"/>
      <c r="BG445" s="59"/>
      <c r="BH445" s="59"/>
      <c r="BI445" s="59"/>
      <c r="BJ445" s="59"/>
      <c r="BK445" s="59"/>
      <c r="BL445" s="59"/>
      <c r="BM445" s="59"/>
      <c r="BN445" s="59"/>
      <c r="BO445" s="59"/>
      <c r="BP445" s="59"/>
      <c r="BQ445" s="59"/>
    </row>
    <row r="446" spans="1:69" x14ac:dyDescent="0.25">
      <c r="A446" s="117"/>
      <c r="B446" s="117"/>
      <c r="C446" s="118"/>
      <c r="D446" s="119"/>
      <c r="E446" s="117"/>
      <c r="F446" s="119"/>
      <c r="G446" s="117"/>
      <c r="H446" s="119"/>
      <c r="I446" s="121"/>
      <c r="J446" s="122"/>
      <c r="K446" s="3"/>
      <c r="L446" s="22"/>
      <c r="M446" s="22"/>
      <c r="N446" s="22"/>
      <c r="O446" s="22"/>
      <c r="P446" s="22"/>
      <c r="Q446" s="22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  <c r="BD446" s="59"/>
      <c r="BE446" s="59"/>
      <c r="BF446" s="59"/>
      <c r="BG446" s="59"/>
      <c r="BH446" s="59"/>
      <c r="BI446" s="59"/>
      <c r="BJ446" s="59"/>
      <c r="BK446" s="59"/>
      <c r="BL446" s="59"/>
      <c r="BM446" s="59"/>
      <c r="BN446" s="59"/>
      <c r="BO446" s="59"/>
      <c r="BP446" s="59"/>
      <c r="BQ446" s="59"/>
    </row>
    <row r="447" spans="1:69" x14ac:dyDescent="0.25">
      <c r="A447" s="117"/>
      <c r="B447" s="117"/>
      <c r="C447" s="118"/>
      <c r="D447" s="119"/>
      <c r="E447" s="117"/>
      <c r="F447" s="119"/>
      <c r="G447" s="117"/>
      <c r="H447" s="119"/>
      <c r="I447" s="121"/>
      <c r="J447" s="122"/>
      <c r="K447" s="3"/>
      <c r="L447" s="22"/>
      <c r="M447" s="22"/>
      <c r="N447" s="22"/>
      <c r="O447" s="22"/>
      <c r="P447" s="22"/>
      <c r="Q447" s="22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  <c r="BD447" s="59"/>
      <c r="BE447" s="59"/>
      <c r="BF447" s="59"/>
      <c r="BG447" s="59"/>
      <c r="BH447" s="59"/>
      <c r="BI447" s="59"/>
      <c r="BJ447" s="59"/>
      <c r="BK447" s="59"/>
      <c r="BL447" s="59"/>
      <c r="BM447" s="59"/>
      <c r="BN447" s="59"/>
      <c r="BO447" s="59"/>
      <c r="BP447" s="59"/>
      <c r="BQ447" s="59"/>
    </row>
    <row r="448" spans="1:69" x14ac:dyDescent="0.25">
      <c r="A448" s="117"/>
      <c r="B448" s="117"/>
      <c r="C448" s="118"/>
      <c r="D448" s="119"/>
      <c r="E448" s="117"/>
      <c r="F448" s="119"/>
      <c r="G448" s="117"/>
      <c r="H448" s="119"/>
      <c r="I448" s="121"/>
      <c r="J448" s="122"/>
      <c r="K448" s="3"/>
      <c r="L448" s="22"/>
      <c r="M448" s="22"/>
      <c r="N448" s="22"/>
      <c r="O448" s="22"/>
      <c r="P448" s="22"/>
      <c r="Q448" s="22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</row>
    <row r="449" spans="1:69" x14ac:dyDescent="0.25">
      <c r="A449" s="117"/>
      <c r="B449" s="117"/>
      <c r="C449" s="118"/>
      <c r="D449" s="119"/>
      <c r="E449" s="117"/>
      <c r="F449" s="119"/>
      <c r="G449" s="117"/>
      <c r="H449" s="119"/>
      <c r="I449" s="121"/>
      <c r="J449" s="122"/>
      <c r="K449" s="3"/>
      <c r="L449" s="22"/>
      <c r="M449" s="22"/>
      <c r="N449" s="22"/>
      <c r="O449" s="22"/>
      <c r="P449" s="22"/>
      <c r="Q449" s="22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59"/>
      <c r="BI449" s="59"/>
      <c r="BJ449" s="59"/>
      <c r="BK449" s="59"/>
      <c r="BL449" s="59"/>
      <c r="BM449" s="59"/>
      <c r="BN449" s="59"/>
      <c r="BO449" s="59"/>
      <c r="BP449" s="59"/>
      <c r="BQ449" s="59"/>
    </row>
    <row r="450" spans="1:69" x14ac:dyDescent="0.25">
      <c r="A450" s="117"/>
      <c r="B450" s="117"/>
      <c r="C450" s="118"/>
      <c r="D450" s="119"/>
      <c r="E450" s="117"/>
      <c r="F450" s="119"/>
      <c r="G450" s="117"/>
      <c r="H450" s="119"/>
      <c r="I450" s="121"/>
      <c r="J450" s="122"/>
      <c r="K450" s="3"/>
      <c r="L450" s="22"/>
      <c r="M450" s="22"/>
      <c r="N450" s="22"/>
      <c r="O450" s="22"/>
      <c r="P450" s="22"/>
      <c r="Q450" s="22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  <c r="BD450" s="59"/>
      <c r="BE450" s="59"/>
      <c r="BF450" s="59"/>
      <c r="BG450" s="59"/>
      <c r="BH450" s="59"/>
      <c r="BI450" s="59"/>
      <c r="BJ450" s="59"/>
      <c r="BK450" s="59"/>
      <c r="BL450" s="59"/>
      <c r="BM450" s="59"/>
      <c r="BN450" s="59"/>
      <c r="BO450" s="59"/>
      <c r="BP450" s="59"/>
      <c r="BQ450" s="59"/>
    </row>
    <row r="451" spans="1:69" x14ac:dyDescent="0.25">
      <c r="A451" s="120"/>
      <c r="B451" s="165"/>
      <c r="C451" s="145"/>
      <c r="D451" s="166"/>
      <c r="E451" s="165"/>
      <c r="F451" s="166"/>
      <c r="G451" s="165"/>
      <c r="H451" s="166"/>
      <c r="I451" s="165"/>
      <c r="J451" s="166"/>
      <c r="K451" s="66"/>
      <c r="L451" s="67"/>
      <c r="M451" s="67"/>
      <c r="N451" s="67"/>
      <c r="O451" s="67"/>
      <c r="P451" s="67"/>
      <c r="Q451" s="67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  <c r="BD451" s="59"/>
      <c r="BE451" s="59"/>
      <c r="BF451" s="59"/>
      <c r="BG451" s="59"/>
      <c r="BH451" s="59"/>
      <c r="BI451" s="59"/>
      <c r="BJ451" s="59"/>
      <c r="BK451" s="59"/>
      <c r="BL451" s="59"/>
      <c r="BM451" s="59"/>
      <c r="BN451" s="59"/>
      <c r="BO451" s="59"/>
      <c r="BP451" s="59"/>
      <c r="BQ451" s="59"/>
    </row>
    <row r="452" spans="1:69" x14ac:dyDescent="0.25">
      <c r="A452" s="120"/>
      <c r="B452" s="165"/>
      <c r="C452" s="145"/>
      <c r="D452" s="166"/>
      <c r="E452" s="165"/>
      <c r="F452" s="166"/>
      <c r="G452" s="165"/>
      <c r="H452" s="166"/>
      <c r="I452" s="165"/>
      <c r="J452" s="166"/>
      <c r="K452" s="66"/>
      <c r="L452" s="67"/>
      <c r="M452" s="67"/>
      <c r="N452" s="67"/>
      <c r="O452" s="67"/>
      <c r="P452" s="67"/>
      <c r="Q452" s="67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  <c r="BD452" s="59"/>
      <c r="BE452" s="59"/>
      <c r="BF452" s="59"/>
      <c r="BG452" s="59"/>
      <c r="BH452" s="59"/>
      <c r="BI452" s="59"/>
      <c r="BJ452" s="59"/>
      <c r="BK452" s="59"/>
      <c r="BL452" s="59"/>
      <c r="BM452" s="59"/>
      <c r="BN452" s="59"/>
      <c r="BO452" s="59"/>
      <c r="BP452" s="59"/>
      <c r="BQ452" s="59"/>
    </row>
    <row r="453" spans="1:69" x14ac:dyDescent="0.25">
      <c r="A453" s="120"/>
      <c r="B453" s="165"/>
      <c r="C453" s="145"/>
      <c r="D453" s="166"/>
      <c r="E453" s="165"/>
      <c r="F453" s="166"/>
      <c r="G453" s="165"/>
      <c r="H453" s="166"/>
      <c r="I453" s="165"/>
      <c r="J453" s="166"/>
      <c r="K453" s="66"/>
      <c r="L453" s="67"/>
      <c r="M453" s="67"/>
      <c r="N453" s="67"/>
      <c r="O453" s="67"/>
      <c r="P453" s="67"/>
      <c r="Q453" s="67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  <c r="BD453" s="59"/>
      <c r="BE453" s="59"/>
      <c r="BF453" s="59"/>
      <c r="BG453" s="59"/>
      <c r="BH453" s="59"/>
      <c r="BI453" s="59"/>
      <c r="BJ453" s="59"/>
      <c r="BK453" s="59"/>
      <c r="BL453" s="59"/>
      <c r="BM453" s="59"/>
      <c r="BN453" s="59"/>
      <c r="BO453" s="59"/>
      <c r="BP453" s="59"/>
      <c r="BQ453" s="59"/>
    </row>
    <row r="454" spans="1:69" x14ac:dyDescent="0.25">
      <c r="A454" s="167" t="s">
        <v>118</v>
      </c>
      <c r="B454" s="167"/>
      <c r="C454" s="167"/>
      <c r="D454" s="167"/>
      <c r="E454" s="167"/>
      <c r="F454" s="167"/>
      <c r="G454" s="167"/>
      <c r="H454" s="167"/>
      <c r="I454" s="167"/>
      <c r="J454" s="167"/>
      <c r="K454" s="167"/>
      <c r="L454" s="111"/>
      <c r="M454" s="111"/>
      <c r="N454" s="111"/>
      <c r="O454" s="111"/>
      <c r="P454" s="111"/>
      <c r="Q454" s="111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  <c r="BD454" s="59"/>
      <c r="BE454" s="59"/>
      <c r="BF454" s="59"/>
      <c r="BG454" s="59"/>
      <c r="BH454" s="59"/>
      <c r="BI454" s="59"/>
      <c r="BJ454" s="59"/>
      <c r="BK454" s="59"/>
      <c r="BL454" s="59"/>
      <c r="BM454" s="59"/>
      <c r="BN454" s="59"/>
      <c r="BO454" s="59"/>
      <c r="BP454" s="59"/>
      <c r="BQ454" s="59"/>
    </row>
    <row r="455" spans="1:69" s="62" customFormat="1" x14ac:dyDescent="0.25">
      <c r="A455" s="223"/>
      <c r="B455" s="223"/>
      <c r="C455" s="223"/>
      <c r="D455" s="223"/>
      <c r="E455" s="223"/>
      <c r="F455" s="223"/>
      <c r="G455" s="223"/>
      <c r="H455" s="223"/>
      <c r="I455" s="223"/>
      <c r="J455" s="223"/>
      <c r="K455" s="223"/>
      <c r="L455" s="112"/>
      <c r="M455" s="112"/>
      <c r="N455" s="112"/>
      <c r="O455" s="112"/>
      <c r="P455" s="112"/>
      <c r="Q455" s="112"/>
    </row>
    <row r="456" spans="1:69" x14ac:dyDescent="0.25">
      <c r="A456" s="146" t="s">
        <v>28</v>
      </c>
      <c r="B456" s="146"/>
      <c r="C456" s="146"/>
      <c r="D456" s="141"/>
      <c r="E456" s="141"/>
      <c r="F456" s="141"/>
      <c r="G456" s="141"/>
      <c r="H456" s="141"/>
      <c r="I456" s="141"/>
      <c r="J456" s="141"/>
      <c r="K456" s="141"/>
      <c r="L456" s="19"/>
      <c r="M456" s="19"/>
      <c r="N456" s="19"/>
      <c r="O456" s="19"/>
      <c r="P456" s="19"/>
      <c r="Q456" s="1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</row>
    <row r="457" spans="1:69" x14ac:dyDescent="0.25">
      <c r="A457" s="168" t="s">
        <v>29</v>
      </c>
      <c r="B457" s="168"/>
      <c r="C457" s="168"/>
      <c r="D457" s="143"/>
      <c r="E457" s="143"/>
      <c r="F457" s="144"/>
      <c r="G457" s="1" t="s">
        <v>24</v>
      </c>
      <c r="H457" s="142"/>
      <c r="I457" s="143"/>
      <c r="J457" s="143"/>
      <c r="K457" s="144"/>
      <c r="L457" s="20"/>
      <c r="M457" s="20"/>
      <c r="N457" s="20"/>
      <c r="O457" s="20"/>
      <c r="P457" s="20"/>
      <c r="Q457" s="20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  <c r="BD457" s="59"/>
      <c r="BE457" s="59"/>
      <c r="BF457" s="59"/>
      <c r="BG457" s="59"/>
      <c r="BH457" s="59"/>
      <c r="BI457" s="59"/>
      <c r="BJ457" s="59"/>
      <c r="BK457" s="59"/>
      <c r="BL457" s="59"/>
      <c r="BM457" s="59"/>
      <c r="BN457" s="59"/>
      <c r="BO457" s="59"/>
      <c r="BP457" s="59"/>
      <c r="BQ457" s="59"/>
    </row>
    <row r="458" spans="1:69" x14ac:dyDescent="0.25">
      <c r="A458" s="168" t="s">
        <v>30</v>
      </c>
      <c r="B458" s="168"/>
      <c r="C458" s="168"/>
      <c r="D458" s="143"/>
      <c r="E458" s="143"/>
      <c r="F458" s="144"/>
      <c r="G458" s="171" t="s">
        <v>33</v>
      </c>
      <c r="H458" s="172"/>
      <c r="I458" s="142"/>
      <c r="J458" s="143"/>
      <c r="K458" s="144"/>
      <c r="L458" s="20"/>
      <c r="M458" s="20"/>
      <c r="N458" s="20"/>
      <c r="O458" s="20"/>
      <c r="P458" s="20"/>
      <c r="Q458" s="20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  <c r="BD458" s="59"/>
      <c r="BE458" s="59"/>
      <c r="BF458" s="59"/>
      <c r="BG458" s="59"/>
      <c r="BH458" s="59"/>
      <c r="BI458" s="59"/>
      <c r="BJ458" s="59"/>
      <c r="BK458" s="59"/>
      <c r="BL458" s="59"/>
      <c r="BM458" s="59"/>
      <c r="BN458" s="59"/>
      <c r="BO458" s="59"/>
      <c r="BP458" s="59"/>
      <c r="BQ458" s="59"/>
    </row>
    <row r="459" spans="1:69" x14ac:dyDescent="0.25">
      <c r="A459" s="168" t="s">
        <v>34</v>
      </c>
      <c r="B459" s="168"/>
      <c r="C459" s="173"/>
      <c r="D459" s="173"/>
      <c r="E459" s="173"/>
      <c r="F459" s="173"/>
      <c r="G459" s="173"/>
      <c r="H459" s="2" t="s">
        <v>39</v>
      </c>
      <c r="I459" s="6"/>
      <c r="J459" s="2" t="s">
        <v>7</v>
      </c>
      <c r="K459" s="7"/>
      <c r="L459" s="13"/>
      <c r="M459" s="13"/>
      <c r="N459" s="13"/>
      <c r="O459" s="13"/>
      <c r="P459" s="13"/>
      <c r="Q459" s="13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  <c r="BD459" s="59"/>
      <c r="BE459" s="59"/>
      <c r="BF459" s="59"/>
      <c r="BG459" s="59"/>
      <c r="BH459" s="59"/>
      <c r="BI459" s="59"/>
      <c r="BJ459" s="59"/>
      <c r="BK459" s="59"/>
      <c r="BL459" s="59"/>
      <c r="BM459" s="59"/>
      <c r="BN459" s="59"/>
      <c r="BO459" s="59"/>
      <c r="BP459" s="59"/>
      <c r="BQ459" s="59"/>
    </row>
    <row r="460" spans="1:69" x14ac:dyDescent="0.25">
      <c r="A460" s="168" t="s">
        <v>31</v>
      </c>
      <c r="B460" s="168"/>
      <c r="C460" s="142"/>
      <c r="D460" s="143"/>
      <c r="E460" s="143"/>
      <c r="F460" s="144"/>
      <c r="G460" s="2" t="s">
        <v>35</v>
      </c>
      <c r="H460" s="6"/>
      <c r="I460" s="2" t="s">
        <v>36</v>
      </c>
      <c r="J460" s="142"/>
      <c r="K460" s="144"/>
      <c r="L460" s="20"/>
      <c r="M460" s="20"/>
      <c r="N460" s="20"/>
      <c r="O460" s="20"/>
      <c r="P460" s="20"/>
      <c r="Q460" s="20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  <c r="BD460" s="59"/>
      <c r="BE460" s="59"/>
      <c r="BF460" s="59"/>
      <c r="BG460" s="59"/>
      <c r="BH460" s="59"/>
      <c r="BI460" s="59"/>
      <c r="BJ460" s="59"/>
      <c r="BK460" s="59"/>
      <c r="BL460" s="59"/>
      <c r="BM460" s="59"/>
      <c r="BN460" s="59"/>
      <c r="BO460" s="59"/>
      <c r="BP460" s="59"/>
      <c r="BQ460" s="59"/>
    </row>
    <row r="461" spans="1:69" x14ac:dyDescent="0.25">
      <c r="A461" s="168" t="s">
        <v>32</v>
      </c>
      <c r="B461" s="168"/>
      <c r="C461" s="169"/>
      <c r="D461" s="169"/>
      <c r="E461" s="169"/>
      <c r="F461" s="169"/>
      <c r="G461" s="2" t="s">
        <v>8</v>
      </c>
      <c r="H461" s="170"/>
      <c r="I461" s="170"/>
      <c r="J461" s="170"/>
      <c r="K461" s="170"/>
      <c r="L461" s="63"/>
      <c r="M461" s="63"/>
      <c r="N461" s="63"/>
      <c r="O461" s="63"/>
      <c r="P461" s="63"/>
      <c r="Q461" s="63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59"/>
      <c r="BI461" s="59"/>
      <c r="BJ461" s="59"/>
      <c r="BK461" s="59"/>
      <c r="BL461" s="59"/>
      <c r="BM461" s="59"/>
      <c r="BN461" s="59"/>
      <c r="BO461" s="59"/>
      <c r="BP461" s="59"/>
      <c r="BQ461" s="59"/>
    </row>
    <row r="462" spans="1:69" x14ac:dyDescent="0.25">
      <c r="A462" s="145"/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63"/>
      <c r="M462" s="63"/>
      <c r="N462" s="63"/>
      <c r="O462" s="63"/>
      <c r="P462" s="63"/>
      <c r="Q462" s="63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  <c r="BD462" s="59"/>
      <c r="BE462" s="59"/>
      <c r="BF462" s="59"/>
      <c r="BG462" s="59"/>
      <c r="BH462" s="59"/>
      <c r="BI462" s="59"/>
      <c r="BJ462" s="59"/>
      <c r="BK462" s="59"/>
      <c r="BL462" s="59"/>
      <c r="BM462" s="59"/>
      <c r="BN462" s="59"/>
      <c r="BO462" s="59"/>
      <c r="BP462" s="59"/>
      <c r="BQ462" s="59"/>
    </row>
    <row r="463" spans="1:69" x14ac:dyDescent="0.25">
      <c r="A463" s="146" t="s">
        <v>38</v>
      </c>
      <c r="B463" s="146"/>
      <c r="C463" s="146"/>
      <c r="D463" s="141"/>
      <c r="E463" s="141"/>
      <c r="F463" s="141"/>
      <c r="G463" s="141"/>
      <c r="H463" s="141"/>
      <c r="I463" s="141"/>
      <c r="J463" s="141"/>
      <c r="K463" s="141"/>
      <c r="L463" s="19"/>
      <c r="M463" s="19"/>
      <c r="N463" s="19"/>
      <c r="O463" s="19"/>
      <c r="P463" s="19"/>
      <c r="Q463" s="1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  <c r="BD463" s="59"/>
      <c r="BE463" s="59"/>
      <c r="BF463" s="59"/>
      <c r="BG463" s="59"/>
      <c r="BH463" s="59"/>
      <c r="BI463" s="59"/>
      <c r="BJ463" s="59"/>
      <c r="BK463" s="59"/>
      <c r="BL463" s="59"/>
      <c r="BM463" s="59"/>
      <c r="BN463" s="59"/>
      <c r="BO463" s="59"/>
      <c r="BP463" s="59"/>
      <c r="BQ463" s="59"/>
    </row>
    <row r="464" spans="1:69" ht="15.75" customHeight="1" x14ac:dyDescent="0.25">
      <c r="A464" s="168" t="s">
        <v>34</v>
      </c>
      <c r="B464" s="168"/>
      <c r="C464" s="173"/>
      <c r="D464" s="173"/>
      <c r="E464" s="173"/>
      <c r="F464" s="173"/>
      <c r="G464" s="173"/>
      <c r="H464" s="2" t="s">
        <v>39</v>
      </c>
      <c r="I464" s="6"/>
      <c r="J464" s="2" t="s">
        <v>7</v>
      </c>
      <c r="K464" s="7"/>
      <c r="L464" s="13"/>
      <c r="M464" s="13"/>
      <c r="N464" s="13"/>
      <c r="O464" s="13"/>
      <c r="P464" s="13"/>
      <c r="Q464" s="13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</row>
    <row r="465" spans="1:69" x14ac:dyDescent="0.25">
      <c r="A465" s="168" t="s">
        <v>31</v>
      </c>
      <c r="B465" s="168"/>
      <c r="C465" s="142"/>
      <c r="D465" s="143"/>
      <c r="E465" s="143"/>
      <c r="F465" s="144"/>
      <c r="G465" s="2" t="s">
        <v>35</v>
      </c>
      <c r="H465" s="6"/>
      <c r="I465" s="2" t="s">
        <v>36</v>
      </c>
      <c r="J465" s="142"/>
      <c r="K465" s="144"/>
      <c r="L465" s="20"/>
      <c r="M465" s="20"/>
      <c r="N465" s="20"/>
      <c r="O465" s="20"/>
      <c r="P465" s="20"/>
      <c r="Q465" s="20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  <c r="BD465" s="59"/>
      <c r="BE465" s="59"/>
      <c r="BF465" s="59"/>
      <c r="BG465" s="59"/>
      <c r="BH465" s="59"/>
      <c r="BI465" s="59"/>
      <c r="BJ465" s="59"/>
      <c r="BK465" s="59"/>
      <c r="BL465" s="59"/>
      <c r="BM465" s="59"/>
      <c r="BN465" s="59"/>
      <c r="BO465" s="59"/>
      <c r="BP465" s="59"/>
      <c r="BQ465" s="59"/>
    </row>
    <row r="466" spans="1:69" x14ac:dyDescent="0.25">
      <c r="A466" s="168" t="s">
        <v>32</v>
      </c>
      <c r="B466" s="168"/>
      <c r="C466" s="169"/>
      <c r="D466" s="169"/>
      <c r="E466" s="169"/>
      <c r="F466" s="169"/>
      <c r="G466" s="2" t="s">
        <v>8</v>
      </c>
      <c r="H466" s="170"/>
      <c r="I466" s="170"/>
      <c r="J466" s="170"/>
      <c r="K466" s="170"/>
      <c r="L466" s="63"/>
      <c r="M466" s="63"/>
      <c r="N466" s="63"/>
      <c r="O466" s="63"/>
      <c r="P466" s="63"/>
      <c r="Q466" s="63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  <c r="BD466" s="59"/>
      <c r="BE466" s="59"/>
      <c r="BF466" s="59"/>
      <c r="BG466" s="59"/>
      <c r="BH466" s="59"/>
      <c r="BI466" s="59"/>
      <c r="BJ466" s="59"/>
      <c r="BK466" s="59"/>
      <c r="BL466" s="59"/>
      <c r="BM466" s="59"/>
      <c r="BN466" s="59"/>
      <c r="BO466" s="59"/>
      <c r="BP466" s="59"/>
      <c r="BQ466" s="59"/>
    </row>
    <row r="467" spans="1:69" x14ac:dyDescent="0.25">
      <c r="A467" s="168" t="s">
        <v>37</v>
      </c>
      <c r="B467" s="168"/>
      <c r="C467" s="168"/>
      <c r="D467" s="142"/>
      <c r="E467" s="143"/>
      <c r="F467" s="143"/>
      <c r="G467" s="143"/>
      <c r="H467" s="143"/>
      <c r="I467" s="143"/>
      <c r="J467" s="143"/>
      <c r="K467" s="144"/>
      <c r="L467" s="20"/>
      <c r="M467" s="20"/>
      <c r="N467" s="20"/>
      <c r="O467" s="20"/>
      <c r="P467" s="20"/>
      <c r="Q467" s="20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  <c r="BD467" s="59"/>
      <c r="BE467" s="59"/>
      <c r="BF467" s="59"/>
      <c r="BG467" s="59"/>
      <c r="BH467" s="59"/>
      <c r="BI467" s="59"/>
      <c r="BJ467" s="59"/>
      <c r="BK467" s="59"/>
      <c r="BL467" s="59"/>
      <c r="BM467" s="59"/>
      <c r="BN467" s="59"/>
      <c r="BO467" s="59"/>
      <c r="BP467" s="59"/>
      <c r="BQ467" s="59"/>
    </row>
    <row r="468" spans="1:69" x14ac:dyDescent="0.25">
      <c r="A468" s="145"/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63"/>
      <c r="M468" s="63"/>
      <c r="N468" s="63"/>
      <c r="O468" s="63"/>
      <c r="P468" s="63"/>
      <c r="Q468" s="63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  <c r="BD468" s="59"/>
      <c r="BE468" s="59"/>
      <c r="BF468" s="59"/>
      <c r="BG468" s="59"/>
      <c r="BH468" s="59"/>
      <c r="BI468" s="59"/>
      <c r="BJ468" s="59"/>
      <c r="BK468" s="59"/>
      <c r="BL468" s="59"/>
      <c r="BM468" s="59"/>
      <c r="BN468" s="59"/>
      <c r="BO468" s="59"/>
      <c r="BP468" s="59"/>
      <c r="BQ468" s="59"/>
    </row>
    <row r="469" spans="1:69" x14ac:dyDescent="0.25">
      <c r="A469" s="146" t="s">
        <v>40</v>
      </c>
      <c r="B469" s="146"/>
      <c r="C469" s="146"/>
      <c r="D469" s="141"/>
      <c r="E469" s="141"/>
      <c r="F469" s="141"/>
      <c r="G469" s="141"/>
      <c r="H469" s="141"/>
      <c r="I469" s="141"/>
      <c r="J469" s="141"/>
      <c r="K469" s="141"/>
      <c r="L469" s="19"/>
      <c r="M469" s="19"/>
      <c r="N469" s="19"/>
      <c r="O469" s="19"/>
      <c r="P469" s="19"/>
      <c r="Q469" s="1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  <c r="BD469" s="59"/>
      <c r="BE469" s="59"/>
      <c r="BF469" s="59"/>
      <c r="BG469" s="59"/>
      <c r="BH469" s="59"/>
      <c r="BI469" s="59"/>
      <c r="BJ469" s="59"/>
      <c r="BK469" s="59"/>
      <c r="BL469" s="59"/>
      <c r="BM469" s="59"/>
      <c r="BN469" s="59"/>
      <c r="BO469" s="59"/>
      <c r="BP469" s="59"/>
      <c r="BQ469" s="59"/>
    </row>
    <row r="470" spans="1:69" x14ac:dyDescent="0.25">
      <c r="A470" s="168" t="s">
        <v>29</v>
      </c>
      <c r="B470" s="168"/>
      <c r="C470" s="168"/>
      <c r="D470" s="143"/>
      <c r="E470" s="143"/>
      <c r="F470" s="144"/>
      <c r="G470" s="1" t="s">
        <v>24</v>
      </c>
      <c r="H470" s="142"/>
      <c r="I470" s="143"/>
      <c r="J470" s="143"/>
      <c r="K470" s="144"/>
      <c r="L470" s="20"/>
      <c r="M470" s="20"/>
      <c r="N470" s="20"/>
      <c r="O470" s="20"/>
      <c r="P470" s="20"/>
      <c r="Q470" s="20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  <c r="BD470" s="59"/>
      <c r="BE470" s="59"/>
      <c r="BF470" s="59"/>
      <c r="BG470" s="59"/>
      <c r="BH470" s="59"/>
      <c r="BI470" s="59"/>
      <c r="BJ470" s="59"/>
      <c r="BK470" s="59"/>
      <c r="BL470" s="59"/>
      <c r="BM470" s="59"/>
      <c r="BN470" s="59"/>
      <c r="BO470" s="59"/>
      <c r="BP470" s="59"/>
      <c r="BQ470" s="59"/>
    </row>
    <row r="471" spans="1:69" x14ac:dyDescent="0.25">
      <c r="A471" s="168" t="s">
        <v>30</v>
      </c>
      <c r="B471" s="168"/>
      <c r="C471" s="168"/>
      <c r="D471" s="143"/>
      <c r="E471" s="143"/>
      <c r="F471" s="144"/>
      <c r="G471" s="171" t="s">
        <v>33</v>
      </c>
      <c r="H471" s="172"/>
      <c r="I471" s="142"/>
      <c r="J471" s="143"/>
      <c r="K471" s="144"/>
      <c r="L471" s="20"/>
      <c r="M471" s="20"/>
      <c r="N471" s="20"/>
      <c r="O471" s="20"/>
      <c r="P471" s="20"/>
      <c r="Q471" s="20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  <c r="BD471" s="59"/>
      <c r="BE471" s="59"/>
      <c r="BF471" s="59"/>
      <c r="BG471" s="59"/>
      <c r="BH471" s="59"/>
      <c r="BI471" s="59"/>
      <c r="BJ471" s="59"/>
      <c r="BK471" s="59"/>
      <c r="BL471" s="59"/>
      <c r="BM471" s="59"/>
      <c r="BN471" s="59"/>
      <c r="BO471" s="59"/>
      <c r="BP471" s="59"/>
      <c r="BQ471" s="59"/>
    </row>
    <row r="472" spans="1:69" x14ac:dyDescent="0.25">
      <c r="A472" s="168" t="s">
        <v>34</v>
      </c>
      <c r="B472" s="168"/>
      <c r="C472" s="173"/>
      <c r="D472" s="173"/>
      <c r="E472" s="173"/>
      <c r="F472" s="173"/>
      <c r="G472" s="173"/>
      <c r="H472" s="2" t="s">
        <v>39</v>
      </c>
      <c r="I472" s="6"/>
      <c r="J472" s="2" t="s">
        <v>7</v>
      </c>
      <c r="K472" s="7"/>
      <c r="L472" s="13"/>
      <c r="M472" s="13"/>
      <c r="N472" s="13"/>
      <c r="O472" s="13"/>
      <c r="P472" s="13"/>
      <c r="Q472" s="13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</row>
    <row r="473" spans="1:69" x14ac:dyDescent="0.25">
      <c r="A473" s="168" t="s">
        <v>31</v>
      </c>
      <c r="B473" s="168"/>
      <c r="C473" s="142"/>
      <c r="D473" s="143"/>
      <c r="E473" s="143"/>
      <c r="F473" s="144"/>
      <c r="G473" s="2" t="s">
        <v>35</v>
      </c>
      <c r="H473" s="6"/>
      <c r="I473" s="2" t="s">
        <v>36</v>
      </c>
      <c r="J473" s="142"/>
      <c r="K473" s="144"/>
      <c r="L473" s="20"/>
      <c r="M473" s="20"/>
      <c r="N473" s="20"/>
      <c r="O473" s="20"/>
      <c r="P473" s="20"/>
      <c r="Q473" s="20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  <c r="BD473" s="59"/>
      <c r="BE473" s="59"/>
      <c r="BF473" s="59"/>
      <c r="BG473" s="59"/>
      <c r="BH473" s="59"/>
      <c r="BI473" s="59"/>
      <c r="BJ473" s="59"/>
      <c r="BK473" s="59"/>
      <c r="BL473" s="59"/>
      <c r="BM473" s="59"/>
      <c r="BN473" s="59"/>
      <c r="BO473" s="59"/>
      <c r="BP473" s="59"/>
      <c r="BQ473" s="59"/>
    </row>
    <row r="474" spans="1:69" x14ac:dyDescent="0.25">
      <c r="A474" s="168" t="s">
        <v>32</v>
      </c>
      <c r="B474" s="168"/>
      <c r="C474" s="169"/>
      <c r="D474" s="169"/>
      <c r="E474" s="169"/>
      <c r="F474" s="169"/>
      <c r="G474" s="2" t="s">
        <v>8</v>
      </c>
      <c r="H474" s="170"/>
      <c r="I474" s="170"/>
      <c r="J474" s="170"/>
      <c r="K474" s="170"/>
      <c r="L474" s="63"/>
      <c r="M474" s="63"/>
      <c r="N474" s="63"/>
      <c r="O474" s="63"/>
      <c r="P474" s="63"/>
      <c r="Q474" s="63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  <c r="BD474" s="59"/>
      <c r="BE474" s="59"/>
      <c r="BF474" s="59"/>
      <c r="BG474" s="59"/>
      <c r="BH474" s="59"/>
      <c r="BI474" s="59"/>
      <c r="BJ474" s="59"/>
      <c r="BK474" s="59"/>
      <c r="BL474" s="59"/>
      <c r="BM474" s="59"/>
      <c r="BN474" s="59"/>
      <c r="BO474" s="59"/>
      <c r="BP474" s="59"/>
      <c r="BQ474" s="59"/>
    </row>
    <row r="475" spans="1:69" ht="15.75" customHeight="1" x14ac:dyDescent="0.25">
      <c r="A475" s="182"/>
      <c r="B475" s="182"/>
      <c r="C475" s="182"/>
      <c r="D475" s="182"/>
      <c r="E475" s="182"/>
      <c r="F475" s="182"/>
      <c r="G475" s="182"/>
      <c r="H475" s="182"/>
      <c r="I475" s="182"/>
      <c r="J475" s="182"/>
      <c r="K475" s="182"/>
      <c r="L475" s="63"/>
      <c r="M475" s="63"/>
      <c r="N475" s="63"/>
      <c r="O475" s="63"/>
      <c r="P475" s="63"/>
      <c r="Q475" s="63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  <c r="BD475" s="59"/>
      <c r="BE475" s="59"/>
      <c r="BF475" s="59"/>
      <c r="BG475" s="59"/>
      <c r="BH475" s="59"/>
      <c r="BI475" s="59"/>
      <c r="BJ475" s="59"/>
      <c r="BK475" s="59"/>
      <c r="BL475" s="59"/>
      <c r="BM475" s="59"/>
      <c r="BN475" s="59"/>
      <c r="BO475" s="59"/>
      <c r="BP475" s="59"/>
      <c r="BQ475" s="59"/>
    </row>
    <row r="476" spans="1:69" ht="15" customHeight="1" x14ac:dyDescent="0.25">
      <c r="A476" s="154" t="s">
        <v>99</v>
      </c>
      <c r="B476" s="155"/>
      <c r="C476" s="155"/>
      <c r="D476" s="155"/>
      <c r="E476" s="155"/>
      <c r="F476" s="155"/>
      <c r="G476" s="155"/>
      <c r="H476" s="155"/>
      <c r="I476" s="155"/>
      <c r="J476" s="155"/>
      <c r="K476" s="156"/>
      <c r="L476" s="21"/>
      <c r="M476" s="21"/>
      <c r="N476" s="21"/>
      <c r="O476" s="21"/>
      <c r="P476" s="21"/>
      <c r="Q476" s="21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  <c r="BD476" s="59"/>
      <c r="BE476" s="59"/>
      <c r="BF476" s="59"/>
      <c r="BG476" s="59"/>
      <c r="BH476" s="59"/>
      <c r="BI476" s="59"/>
      <c r="BJ476" s="59"/>
      <c r="BK476" s="59"/>
      <c r="BL476" s="59"/>
      <c r="BM476" s="59"/>
      <c r="BN476" s="59"/>
      <c r="BO476" s="59"/>
      <c r="BP476" s="59"/>
      <c r="BQ476" s="59"/>
    </row>
    <row r="477" spans="1:69" ht="15" customHeight="1" x14ac:dyDescent="0.25">
      <c r="A477" s="183" t="s">
        <v>100</v>
      </c>
      <c r="B477" s="184"/>
      <c r="C477" s="185"/>
      <c r="D477" s="165" t="s">
        <v>11</v>
      </c>
      <c r="E477" s="166"/>
      <c r="F477" s="183" t="s">
        <v>101</v>
      </c>
      <c r="G477" s="184"/>
      <c r="H477" s="184"/>
      <c r="I477" s="185"/>
      <c r="J477" s="165" t="s">
        <v>11</v>
      </c>
      <c r="K477" s="166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  <c r="BD477" s="59"/>
      <c r="BE477" s="59"/>
      <c r="BF477" s="59"/>
      <c r="BG477" s="59"/>
      <c r="BH477" s="59"/>
      <c r="BI477" s="59"/>
      <c r="BJ477" s="59"/>
      <c r="BK477" s="59"/>
      <c r="BL477" s="59"/>
      <c r="BM477" s="59"/>
      <c r="BN477" s="59"/>
      <c r="BO477" s="59"/>
      <c r="BP477" s="59"/>
      <c r="BQ477" s="59"/>
    </row>
    <row r="478" spans="1:69" x14ac:dyDescent="0.25">
      <c r="A478" s="145"/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63"/>
      <c r="M478" s="63"/>
      <c r="N478" s="63"/>
      <c r="O478" s="63"/>
      <c r="P478" s="63"/>
      <c r="Q478" s="63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  <c r="BD478" s="59"/>
      <c r="BE478" s="59"/>
      <c r="BF478" s="59"/>
      <c r="BG478" s="59"/>
      <c r="BH478" s="59"/>
      <c r="BI478" s="59"/>
      <c r="BJ478" s="59"/>
      <c r="BK478" s="59"/>
      <c r="BL478" s="59"/>
      <c r="BM478" s="59"/>
      <c r="BN478" s="59"/>
      <c r="BO478" s="59"/>
      <c r="BP478" s="59"/>
      <c r="BQ478" s="59"/>
    </row>
    <row r="479" spans="1:69" x14ac:dyDescent="0.25">
      <c r="A479" s="174" t="s">
        <v>41</v>
      </c>
      <c r="B479" s="175"/>
      <c r="C479" s="175"/>
      <c r="D479" s="175"/>
      <c r="E479" s="175"/>
      <c r="F479" s="175"/>
      <c r="G479" s="175"/>
      <c r="H479" s="175"/>
      <c r="I479" s="175"/>
      <c r="J479" s="175"/>
      <c r="K479" s="176"/>
      <c r="L479" s="19"/>
      <c r="M479" s="19"/>
      <c r="N479" s="19"/>
      <c r="O479" s="19"/>
      <c r="P479" s="19"/>
      <c r="Q479" s="1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  <c r="BD479" s="59"/>
      <c r="BE479" s="59"/>
      <c r="BF479" s="59"/>
      <c r="BG479" s="59"/>
      <c r="BH479" s="59"/>
      <c r="BI479" s="59"/>
      <c r="BJ479" s="59"/>
      <c r="BK479" s="59"/>
      <c r="BL479" s="59"/>
      <c r="BM479" s="59"/>
      <c r="BN479" s="59"/>
      <c r="BO479" s="59"/>
      <c r="BP479" s="59"/>
      <c r="BQ479" s="59"/>
    </row>
    <row r="480" spans="1:69" x14ac:dyDescent="0.25">
      <c r="A480" s="177" t="s">
        <v>11</v>
      </c>
      <c r="B480" s="178"/>
      <c r="C480" s="179" t="s">
        <v>42</v>
      </c>
      <c r="D480" s="180"/>
      <c r="E480" s="180"/>
      <c r="F480" s="180"/>
      <c r="G480" s="180"/>
      <c r="H480" s="180"/>
      <c r="I480" s="180"/>
      <c r="J480" s="180"/>
      <c r="K480" s="181"/>
      <c r="L480" s="19"/>
      <c r="M480" s="19"/>
      <c r="N480" s="19"/>
      <c r="O480" s="19"/>
      <c r="P480" s="19"/>
      <c r="Q480" s="1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</row>
    <row r="481" spans="1:69" x14ac:dyDescent="0.25">
      <c r="A481" s="168" t="s">
        <v>34</v>
      </c>
      <c r="B481" s="168"/>
      <c r="C481" s="173"/>
      <c r="D481" s="173"/>
      <c r="E481" s="173"/>
      <c r="F481" s="173"/>
      <c r="G481" s="173"/>
      <c r="H481" s="2" t="s">
        <v>39</v>
      </c>
      <c r="I481" s="6"/>
      <c r="J481" s="2" t="s">
        <v>7</v>
      </c>
      <c r="K481" s="7"/>
      <c r="L481" s="13"/>
      <c r="M481" s="13"/>
      <c r="N481" s="13"/>
      <c r="O481" s="13"/>
      <c r="P481" s="13"/>
      <c r="Q481" s="13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59"/>
      <c r="BI481" s="59"/>
      <c r="BJ481" s="59"/>
      <c r="BK481" s="59"/>
      <c r="BL481" s="59"/>
      <c r="BM481" s="59"/>
      <c r="BN481" s="59"/>
      <c r="BO481" s="59"/>
      <c r="BP481" s="59"/>
      <c r="BQ481" s="59"/>
    </row>
    <row r="482" spans="1:69" x14ac:dyDescent="0.25">
      <c r="A482" s="168" t="s">
        <v>31</v>
      </c>
      <c r="B482" s="168"/>
      <c r="C482" s="142"/>
      <c r="D482" s="143"/>
      <c r="E482" s="143"/>
      <c r="F482" s="144"/>
      <c r="G482" s="2" t="s">
        <v>35</v>
      </c>
      <c r="H482" s="6"/>
      <c r="I482" s="2" t="s">
        <v>36</v>
      </c>
      <c r="J482" s="142"/>
      <c r="K482" s="144"/>
      <c r="L482" s="20"/>
      <c r="M482" s="20"/>
      <c r="N482" s="20"/>
      <c r="O482" s="20"/>
      <c r="P482" s="20"/>
      <c r="Q482" s="20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59"/>
      <c r="BI482" s="59"/>
      <c r="BJ482" s="59"/>
      <c r="BK482" s="59"/>
      <c r="BL482" s="59"/>
      <c r="BM482" s="59"/>
      <c r="BN482" s="59"/>
      <c r="BO482" s="59"/>
      <c r="BP482" s="59"/>
      <c r="BQ482" s="59"/>
    </row>
    <row r="483" spans="1:69" x14ac:dyDescent="0.25">
      <c r="A483" s="168" t="s">
        <v>32</v>
      </c>
      <c r="B483" s="168"/>
      <c r="C483" s="169"/>
      <c r="D483" s="169"/>
      <c r="E483" s="169"/>
      <c r="F483" s="169"/>
      <c r="G483" s="2" t="s">
        <v>8</v>
      </c>
      <c r="H483" s="170"/>
      <c r="I483" s="170"/>
      <c r="J483" s="170"/>
      <c r="K483" s="170"/>
      <c r="L483" s="63"/>
      <c r="M483" s="63"/>
      <c r="N483" s="63"/>
      <c r="O483" s="63"/>
      <c r="P483" s="63"/>
      <c r="Q483" s="63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  <c r="BD483" s="59"/>
      <c r="BE483" s="59"/>
      <c r="BF483" s="59"/>
      <c r="BG483" s="59"/>
      <c r="BH483" s="59"/>
      <c r="BI483" s="59"/>
      <c r="BJ483" s="59"/>
      <c r="BK483" s="59"/>
      <c r="BL483" s="59"/>
      <c r="BM483" s="59"/>
      <c r="BN483" s="59"/>
      <c r="BO483" s="59"/>
      <c r="BP483" s="59"/>
      <c r="BQ483" s="59"/>
    </row>
    <row r="484" spans="1:69" x14ac:dyDescent="0.25">
      <c r="A484" s="168" t="s">
        <v>37</v>
      </c>
      <c r="B484" s="168"/>
      <c r="C484" s="168"/>
      <c r="D484" s="142"/>
      <c r="E484" s="143"/>
      <c r="F484" s="143"/>
      <c r="G484" s="143"/>
      <c r="H484" s="143"/>
      <c r="I484" s="143"/>
      <c r="J484" s="143"/>
      <c r="K484" s="144"/>
      <c r="L484" s="20"/>
      <c r="M484" s="20"/>
      <c r="N484" s="20"/>
      <c r="O484" s="20"/>
      <c r="P484" s="20"/>
      <c r="Q484" s="20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59"/>
      <c r="BI484" s="59"/>
      <c r="BJ484" s="59"/>
      <c r="BK484" s="59"/>
      <c r="BL484" s="59"/>
      <c r="BM484" s="59"/>
      <c r="BN484" s="59"/>
      <c r="BO484" s="59"/>
      <c r="BP484" s="59"/>
      <c r="BQ484" s="59"/>
    </row>
    <row r="485" spans="1:69" x14ac:dyDescent="0.25">
      <c r="A485" s="177" t="s">
        <v>11</v>
      </c>
      <c r="B485" s="178"/>
      <c r="C485" s="179" t="s">
        <v>43</v>
      </c>
      <c r="D485" s="180"/>
      <c r="E485" s="180"/>
      <c r="F485" s="180"/>
      <c r="G485" s="180"/>
      <c r="H485" s="180"/>
      <c r="I485" s="180"/>
      <c r="J485" s="180"/>
      <c r="K485" s="181"/>
      <c r="L485" s="19"/>
      <c r="M485" s="19"/>
      <c r="N485" s="19"/>
      <c r="O485" s="19"/>
      <c r="P485" s="19"/>
      <c r="Q485" s="1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  <c r="BD485" s="59"/>
      <c r="BE485" s="59"/>
      <c r="BF485" s="59"/>
      <c r="BG485" s="59"/>
      <c r="BH485" s="59"/>
      <c r="BI485" s="59"/>
      <c r="BJ485" s="59"/>
      <c r="BK485" s="59"/>
      <c r="BL485" s="59"/>
      <c r="BM485" s="59"/>
      <c r="BN485" s="59"/>
      <c r="BO485" s="59"/>
      <c r="BP485" s="59"/>
      <c r="BQ485" s="59"/>
    </row>
    <row r="486" spans="1:69" x14ac:dyDescent="0.25">
      <c r="A486" s="145"/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63"/>
      <c r="M486" s="63"/>
      <c r="N486" s="63"/>
      <c r="O486" s="63"/>
      <c r="P486" s="63"/>
      <c r="Q486" s="63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  <c r="BD486" s="59"/>
      <c r="BE486" s="59"/>
      <c r="BF486" s="59"/>
      <c r="BG486" s="59"/>
      <c r="BH486" s="59"/>
      <c r="BI486" s="59"/>
      <c r="BJ486" s="59"/>
      <c r="BK486" s="59"/>
      <c r="BL486" s="59"/>
      <c r="BM486" s="59"/>
      <c r="BN486" s="59"/>
      <c r="BO486" s="59"/>
      <c r="BP486" s="59"/>
      <c r="BQ486" s="59"/>
    </row>
    <row r="487" spans="1:69" x14ac:dyDescent="0.25">
      <c r="A487" s="141" t="s">
        <v>44</v>
      </c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9"/>
      <c r="M487" s="19"/>
      <c r="N487" s="19"/>
      <c r="O487" s="19"/>
      <c r="P487" s="19"/>
      <c r="Q487" s="1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  <c r="BD487" s="59"/>
      <c r="BE487" s="59"/>
      <c r="BF487" s="59"/>
      <c r="BG487" s="59"/>
      <c r="BH487" s="59"/>
      <c r="BI487" s="59"/>
      <c r="BJ487" s="59"/>
      <c r="BK487" s="59"/>
      <c r="BL487" s="59"/>
      <c r="BM487" s="59"/>
      <c r="BN487" s="59"/>
      <c r="BO487" s="59"/>
      <c r="BP487" s="59"/>
      <c r="BQ487" s="59"/>
    </row>
    <row r="488" spans="1:69" x14ac:dyDescent="0.25">
      <c r="A488" s="187" t="s">
        <v>45</v>
      </c>
      <c r="B488" s="188"/>
      <c r="C488" s="188"/>
      <c r="D488" s="189"/>
      <c r="E488" s="228"/>
      <c r="F488" s="229"/>
      <c r="G488" s="229"/>
      <c r="H488" s="229"/>
      <c r="I488" s="229"/>
      <c r="J488" s="229"/>
      <c r="K488" s="230"/>
      <c r="L488" s="69"/>
      <c r="M488" s="69"/>
      <c r="N488" s="69"/>
      <c r="O488" s="69"/>
      <c r="P488" s="69"/>
      <c r="Q488" s="6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</row>
    <row r="489" spans="1:69" x14ac:dyDescent="0.25">
      <c r="A489" s="190"/>
      <c r="B489" s="191"/>
      <c r="C489" s="191"/>
      <c r="D489" s="192"/>
      <c r="E489" s="231"/>
      <c r="F489" s="232"/>
      <c r="G489" s="232"/>
      <c r="H489" s="232"/>
      <c r="I489" s="232"/>
      <c r="J489" s="232"/>
      <c r="K489" s="233"/>
      <c r="L489" s="69"/>
      <c r="M489" s="69"/>
      <c r="N489" s="69"/>
      <c r="O489" s="69"/>
      <c r="P489" s="69"/>
      <c r="Q489" s="6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59"/>
      <c r="BI489" s="59"/>
      <c r="BJ489" s="59"/>
      <c r="BK489" s="59"/>
      <c r="BL489" s="59"/>
      <c r="BM489" s="59"/>
      <c r="BN489" s="59"/>
      <c r="BO489" s="59"/>
      <c r="BP489" s="59"/>
      <c r="BQ489" s="59"/>
    </row>
    <row r="490" spans="1:69" x14ac:dyDescent="0.25">
      <c r="A490" s="190"/>
      <c r="B490" s="191"/>
      <c r="C490" s="191"/>
      <c r="D490" s="192"/>
      <c r="E490" s="231"/>
      <c r="F490" s="232"/>
      <c r="G490" s="232"/>
      <c r="H490" s="232"/>
      <c r="I490" s="232"/>
      <c r="J490" s="232"/>
      <c r="K490" s="233"/>
      <c r="L490" s="69"/>
      <c r="M490" s="69"/>
      <c r="N490" s="69"/>
      <c r="O490" s="69"/>
      <c r="P490" s="69"/>
      <c r="Q490" s="6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  <c r="BD490" s="59"/>
      <c r="BE490" s="59"/>
      <c r="BF490" s="59"/>
      <c r="BG490" s="59"/>
      <c r="BH490" s="59"/>
      <c r="BI490" s="59"/>
      <c r="BJ490" s="59"/>
      <c r="BK490" s="59"/>
      <c r="BL490" s="59"/>
      <c r="BM490" s="59"/>
      <c r="BN490" s="59"/>
      <c r="BO490" s="59"/>
      <c r="BP490" s="59"/>
      <c r="BQ490" s="59"/>
    </row>
    <row r="491" spans="1:69" x14ac:dyDescent="0.25">
      <c r="A491" s="193"/>
      <c r="B491" s="194"/>
      <c r="C491" s="194"/>
      <c r="D491" s="195"/>
      <c r="E491" s="234"/>
      <c r="F491" s="235"/>
      <c r="G491" s="235"/>
      <c r="H491" s="235"/>
      <c r="I491" s="235"/>
      <c r="J491" s="235"/>
      <c r="K491" s="236"/>
      <c r="L491" s="69"/>
      <c r="M491" s="69"/>
      <c r="N491" s="69"/>
      <c r="O491" s="69"/>
      <c r="P491" s="69"/>
      <c r="Q491" s="6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  <c r="BD491" s="59"/>
      <c r="BE491" s="59"/>
      <c r="BF491" s="59"/>
      <c r="BG491" s="59"/>
      <c r="BH491" s="59"/>
      <c r="BI491" s="59"/>
      <c r="BJ491" s="59"/>
      <c r="BK491" s="59"/>
      <c r="BL491" s="59"/>
      <c r="BM491" s="59"/>
      <c r="BN491" s="59"/>
      <c r="BO491" s="59"/>
      <c r="BP491" s="59"/>
      <c r="BQ491" s="59"/>
    </row>
    <row r="492" spans="1:69" x14ac:dyDescent="0.25">
      <c r="A492" s="171" t="s">
        <v>46</v>
      </c>
      <c r="B492" s="205"/>
      <c r="C492" s="205"/>
      <c r="D492" s="172"/>
      <c r="E492" s="237"/>
      <c r="F492" s="237"/>
      <c r="G492" s="237"/>
      <c r="H492" s="237"/>
      <c r="I492" s="237"/>
      <c r="J492" s="237"/>
      <c r="K492" s="237"/>
      <c r="L492" s="70"/>
      <c r="M492" s="70"/>
      <c r="N492" s="70"/>
      <c r="O492" s="70"/>
      <c r="P492" s="70"/>
      <c r="Q492" s="70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  <c r="BD492" s="59"/>
      <c r="BE492" s="59"/>
      <c r="BF492" s="59"/>
      <c r="BG492" s="59"/>
      <c r="BH492" s="59"/>
      <c r="BI492" s="59"/>
      <c r="BJ492" s="59"/>
      <c r="BK492" s="59"/>
      <c r="BL492" s="59"/>
      <c r="BM492" s="59"/>
      <c r="BN492" s="59"/>
      <c r="BO492" s="59"/>
      <c r="BP492" s="59"/>
      <c r="BQ492" s="59"/>
    </row>
    <row r="493" spans="1:69" x14ac:dyDescent="0.25">
      <c r="A493" s="145"/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63"/>
      <c r="M493" s="63"/>
      <c r="N493" s="63"/>
      <c r="O493" s="63"/>
      <c r="P493" s="63"/>
      <c r="Q493" s="63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59"/>
      <c r="BI493" s="59"/>
      <c r="BJ493" s="59"/>
      <c r="BK493" s="59"/>
      <c r="BL493" s="59"/>
      <c r="BM493" s="59"/>
      <c r="BN493" s="59"/>
      <c r="BO493" s="59"/>
      <c r="BP493" s="59"/>
      <c r="BQ493" s="59"/>
    </row>
    <row r="494" spans="1:69" x14ac:dyDescent="0.25">
      <c r="A494" s="141" t="s">
        <v>47</v>
      </c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9"/>
      <c r="M494" s="19"/>
      <c r="N494" s="19"/>
      <c r="O494" s="19"/>
      <c r="P494" s="19"/>
      <c r="Q494" s="19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  <c r="BD494" s="59"/>
      <c r="BE494" s="59"/>
      <c r="BF494" s="59"/>
      <c r="BG494" s="59"/>
      <c r="BH494" s="59"/>
      <c r="BI494" s="59"/>
      <c r="BJ494" s="59"/>
      <c r="BK494" s="59"/>
      <c r="BL494" s="59"/>
      <c r="BM494" s="59"/>
      <c r="BN494" s="59"/>
      <c r="BO494" s="59"/>
      <c r="BP494" s="59"/>
      <c r="BQ494" s="59"/>
    </row>
    <row r="495" spans="1:69" x14ac:dyDescent="0.25">
      <c r="A495" s="186" t="s">
        <v>48</v>
      </c>
      <c r="B495" s="186"/>
      <c r="C495" s="8" t="s">
        <v>49</v>
      </c>
      <c r="D495" s="224"/>
      <c r="E495" s="225"/>
      <c r="F495" s="116" t="s">
        <v>50</v>
      </c>
      <c r="G495" s="224"/>
      <c r="H495" s="225"/>
      <c r="I495" s="8" t="s">
        <v>51</v>
      </c>
      <c r="J495" s="226"/>
      <c r="K495" s="227"/>
      <c r="L495" s="71"/>
      <c r="M495" s="71"/>
      <c r="N495" s="71"/>
      <c r="O495" s="71"/>
      <c r="P495" s="71"/>
      <c r="Q495" s="71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  <c r="BD495" s="59"/>
      <c r="BE495" s="59"/>
      <c r="BF495" s="59"/>
      <c r="BG495" s="59"/>
      <c r="BH495" s="59"/>
      <c r="BI495" s="59"/>
      <c r="BJ495" s="59"/>
      <c r="BK495" s="59"/>
      <c r="BL495" s="59"/>
      <c r="BM495" s="59"/>
      <c r="BN495" s="59"/>
      <c r="BO495" s="59"/>
      <c r="BP495" s="59"/>
      <c r="BQ495" s="59"/>
    </row>
    <row r="496" spans="1:69" ht="15.75" customHeight="1" x14ac:dyDescent="0.25">
      <c r="A496" s="186" t="s">
        <v>52</v>
      </c>
      <c r="B496" s="186"/>
      <c r="C496" s="8" t="s">
        <v>49</v>
      </c>
      <c r="D496" s="224"/>
      <c r="E496" s="225"/>
      <c r="F496" s="116" t="s">
        <v>50</v>
      </c>
      <c r="G496" s="224"/>
      <c r="H496" s="225"/>
      <c r="I496" s="8" t="s">
        <v>51</v>
      </c>
      <c r="J496" s="226"/>
      <c r="K496" s="227"/>
      <c r="L496" s="71"/>
      <c r="M496" s="71"/>
      <c r="N496" s="71"/>
      <c r="O496" s="71"/>
      <c r="P496" s="71"/>
      <c r="Q496" s="71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</row>
    <row r="497" spans="1:69" x14ac:dyDescent="0.25">
      <c r="A497" s="186" t="s">
        <v>53</v>
      </c>
      <c r="B497" s="186"/>
      <c r="C497" s="8" t="s">
        <v>49</v>
      </c>
      <c r="D497" s="224"/>
      <c r="E497" s="225"/>
      <c r="F497" s="116" t="s">
        <v>58</v>
      </c>
      <c r="G497" s="224"/>
      <c r="H497" s="225"/>
      <c r="I497" s="8" t="s">
        <v>51</v>
      </c>
      <c r="J497" s="226"/>
      <c r="K497" s="227"/>
      <c r="L497" s="71"/>
      <c r="M497" s="71"/>
      <c r="N497" s="71"/>
      <c r="O497" s="71"/>
      <c r="P497" s="71"/>
      <c r="Q497" s="71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  <c r="BD497" s="59"/>
      <c r="BE497" s="59"/>
      <c r="BF497" s="59"/>
      <c r="BG497" s="59"/>
      <c r="BH497" s="59"/>
      <c r="BI497" s="59"/>
      <c r="BJ497" s="59"/>
      <c r="BK497" s="59"/>
      <c r="BL497" s="59"/>
      <c r="BM497" s="59"/>
      <c r="BN497" s="59"/>
      <c r="BO497" s="59"/>
      <c r="BP497" s="59"/>
      <c r="BQ497" s="59"/>
    </row>
    <row r="498" spans="1:69" x14ac:dyDescent="0.25">
      <c r="A498" s="186" t="s">
        <v>54</v>
      </c>
      <c r="B498" s="186"/>
      <c r="C498" s="208" t="s">
        <v>59</v>
      </c>
      <c r="D498" s="208"/>
      <c r="E498" s="160"/>
      <c r="F498" s="161"/>
      <c r="G498" s="161"/>
      <c r="H498" s="162"/>
      <c r="I498" s="8" t="s">
        <v>51</v>
      </c>
      <c r="J498" s="11"/>
      <c r="K498" s="12"/>
      <c r="L498" s="26"/>
      <c r="M498" s="26"/>
      <c r="N498" s="26"/>
      <c r="O498" s="26"/>
      <c r="P498" s="26"/>
      <c r="Q498" s="26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  <c r="BD498" s="59"/>
      <c r="BE498" s="59"/>
      <c r="BF498" s="59"/>
      <c r="BG498" s="59"/>
      <c r="BH498" s="59"/>
      <c r="BI498" s="59"/>
      <c r="BJ498" s="59"/>
      <c r="BK498" s="59"/>
      <c r="BL498" s="59"/>
      <c r="BM498" s="59"/>
      <c r="BN498" s="59"/>
      <c r="BO498" s="59"/>
      <c r="BP498" s="59"/>
      <c r="BQ498" s="59"/>
    </row>
    <row r="499" spans="1:69" x14ac:dyDescent="0.25">
      <c r="A499" s="206" t="s">
        <v>55</v>
      </c>
      <c r="B499" s="206"/>
      <c r="C499" s="206"/>
      <c r="D499" s="206"/>
      <c r="E499" s="207" t="s">
        <v>14</v>
      </c>
      <c r="F499" s="207"/>
      <c r="G499" s="207" t="s">
        <v>56</v>
      </c>
      <c r="H499" s="207"/>
      <c r="I499" s="207"/>
      <c r="J499" s="207" t="s">
        <v>57</v>
      </c>
      <c r="K499" s="207"/>
      <c r="L499" s="24"/>
      <c r="M499" s="24"/>
      <c r="N499" s="24"/>
      <c r="O499" s="24"/>
      <c r="P499" s="24"/>
      <c r="Q499" s="24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59"/>
      <c r="BI499" s="59"/>
      <c r="BJ499" s="59"/>
      <c r="BK499" s="59"/>
      <c r="BL499" s="59"/>
      <c r="BM499" s="59"/>
      <c r="BN499" s="59"/>
      <c r="BO499" s="59"/>
      <c r="BP499" s="59"/>
      <c r="BQ499" s="59"/>
    </row>
    <row r="500" spans="1:69" x14ac:dyDescent="0.25">
      <c r="A500" s="238"/>
      <c r="B500" s="238"/>
      <c r="C500" s="238"/>
      <c r="D500" s="238"/>
      <c r="E500" s="238"/>
      <c r="F500" s="238"/>
      <c r="G500" s="237"/>
      <c r="H500" s="237"/>
      <c r="I500" s="237"/>
      <c r="J500" s="239"/>
      <c r="K500" s="239"/>
      <c r="L500" s="71"/>
      <c r="M500" s="71"/>
      <c r="N500" s="71"/>
      <c r="O500" s="71"/>
      <c r="P500" s="71"/>
      <c r="Q500" s="71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  <c r="BD500" s="59"/>
      <c r="BE500" s="59"/>
      <c r="BF500" s="59"/>
      <c r="BG500" s="59"/>
      <c r="BH500" s="59"/>
      <c r="BI500" s="59"/>
      <c r="BJ500" s="59"/>
      <c r="BK500" s="59"/>
      <c r="BL500" s="59"/>
      <c r="BM500" s="59"/>
      <c r="BN500" s="59"/>
      <c r="BO500" s="59"/>
      <c r="BP500" s="59"/>
      <c r="BQ500" s="59"/>
    </row>
    <row r="501" spans="1:69" x14ac:dyDescent="0.25">
      <c r="A501" s="238"/>
      <c r="B501" s="238"/>
      <c r="C501" s="238"/>
      <c r="D501" s="238"/>
      <c r="E501" s="238"/>
      <c r="F501" s="238"/>
      <c r="G501" s="237"/>
      <c r="H501" s="237"/>
      <c r="I501" s="237"/>
      <c r="J501" s="239"/>
      <c r="K501" s="239"/>
      <c r="L501" s="71"/>
      <c r="M501" s="71"/>
      <c r="N501" s="71"/>
      <c r="O501" s="71"/>
      <c r="P501" s="71"/>
      <c r="Q501" s="71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  <c r="BD501" s="59"/>
      <c r="BE501" s="59"/>
      <c r="BF501" s="59"/>
      <c r="BG501" s="59"/>
      <c r="BH501" s="59"/>
      <c r="BI501" s="59"/>
      <c r="BJ501" s="59"/>
      <c r="BK501" s="59"/>
      <c r="BL501" s="59"/>
      <c r="BM501" s="59"/>
      <c r="BN501" s="59"/>
      <c r="BO501" s="59"/>
      <c r="BP501" s="59"/>
      <c r="BQ501" s="59"/>
    </row>
    <row r="502" spans="1:69" x14ac:dyDescent="0.25">
      <c r="A502" s="238"/>
      <c r="B502" s="238"/>
      <c r="C502" s="238"/>
      <c r="D502" s="238"/>
      <c r="E502" s="238"/>
      <c r="F502" s="238"/>
      <c r="G502" s="237"/>
      <c r="H502" s="237"/>
      <c r="I502" s="237"/>
      <c r="J502" s="239"/>
      <c r="K502" s="239"/>
      <c r="L502" s="71"/>
      <c r="M502" s="71"/>
      <c r="N502" s="71"/>
      <c r="O502" s="71"/>
      <c r="P502" s="71"/>
      <c r="Q502" s="71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  <c r="BD502" s="59"/>
      <c r="BE502" s="59"/>
      <c r="BF502" s="59"/>
      <c r="BG502" s="59"/>
      <c r="BH502" s="59"/>
      <c r="BI502" s="59"/>
      <c r="BJ502" s="59"/>
      <c r="BK502" s="59"/>
      <c r="BL502" s="59"/>
      <c r="BM502" s="59"/>
      <c r="BN502" s="59"/>
      <c r="BO502" s="59"/>
      <c r="BP502" s="59"/>
      <c r="BQ502" s="59"/>
    </row>
    <row r="503" spans="1:69" x14ac:dyDescent="0.25">
      <c r="A503" s="238"/>
      <c r="B503" s="238"/>
      <c r="C503" s="238"/>
      <c r="D503" s="238"/>
      <c r="E503" s="238"/>
      <c r="F503" s="238"/>
      <c r="G503" s="237"/>
      <c r="H503" s="237"/>
      <c r="I503" s="237"/>
      <c r="J503" s="239"/>
      <c r="K503" s="239"/>
      <c r="L503" s="71"/>
      <c r="M503" s="71"/>
      <c r="N503" s="71"/>
      <c r="O503" s="71"/>
      <c r="P503" s="71"/>
      <c r="Q503" s="71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  <c r="BD503" s="59"/>
      <c r="BE503" s="59"/>
      <c r="BF503" s="59"/>
      <c r="BG503" s="59"/>
      <c r="BH503" s="59"/>
      <c r="BI503" s="59"/>
      <c r="BJ503" s="59"/>
      <c r="BK503" s="59"/>
      <c r="BL503" s="59"/>
      <c r="BM503" s="59"/>
      <c r="BN503" s="59"/>
      <c r="BO503" s="59"/>
      <c r="BP503" s="59"/>
      <c r="BQ503" s="59"/>
    </row>
    <row r="504" spans="1:69" x14ac:dyDescent="0.25">
      <c r="A504" s="238"/>
      <c r="B504" s="238"/>
      <c r="C504" s="238"/>
      <c r="D504" s="238"/>
      <c r="E504" s="238"/>
      <c r="F504" s="238"/>
      <c r="G504" s="237"/>
      <c r="H504" s="237"/>
      <c r="I504" s="237"/>
      <c r="J504" s="239"/>
      <c r="K504" s="239"/>
      <c r="L504" s="71"/>
      <c r="M504" s="71"/>
      <c r="N504" s="71"/>
      <c r="O504" s="71"/>
      <c r="P504" s="71"/>
      <c r="Q504" s="71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</row>
    <row r="505" spans="1:69" x14ac:dyDescent="0.25">
      <c r="A505" s="238"/>
      <c r="B505" s="238"/>
      <c r="C505" s="238"/>
      <c r="D505" s="238"/>
      <c r="E505" s="238"/>
      <c r="F505" s="238"/>
      <c r="G505" s="237"/>
      <c r="H505" s="237"/>
      <c r="I505" s="237"/>
      <c r="J505" s="239"/>
      <c r="K505" s="239"/>
      <c r="L505" s="71"/>
      <c r="M505" s="71"/>
      <c r="N505" s="71"/>
      <c r="O505" s="71"/>
      <c r="P505" s="71"/>
      <c r="Q505" s="71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59"/>
      <c r="BI505" s="59"/>
      <c r="BJ505" s="59"/>
      <c r="BK505" s="59"/>
      <c r="BL505" s="59"/>
      <c r="BM505" s="59"/>
      <c r="BN505" s="59"/>
      <c r="BO505" s="59"/>
      <c r="BP505" s="59"/>
      <c r="BQ505" s="59"/>
    </row>
    <row r="506" spans="1:69" x14ac:dyDescent="0.25">
      <c r="A506" s="238"/>
      <c r="B506" s="238"/>
      <c r="C506" s="238"/>
      <c r="D506" s="238"/>
      <c r="E506" s="238"/>
      <c r="F506" s="238"/>
      <c r="G506" s="237"/>
      <c r="H506" s="237"/>
      <c r="I506" s="237"/>
      <c r="J506" s="239"/>
      <c r="K506" s="239"/>
      <c r="L506" s="71"/>
      <c r="M506" s="71"/>
      <c r="N506" s="71"/>
      <c r="O506" s="71"/>
      <c r="P506" s="71"/>
      <c r="Q506" s="71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  <c r="BD506" s="59"/>
      <c r="BE506" s="59"/>
      <c r="BF506" s="59"/>
      <c r="BG506" s="59"/>
      <c r="BH506" s="59"/>
      <c r="BI506" s="59"/>
      <c r="BJ506" s="59"/>
      <c r="BK506" s="59"/>
      <c r="BL506" s="59"/>
      <c r="BM506" s="59"/>
      <c r="BN506" s="59"/>
      <c r="BO506" s="59"/>
      <c r="BP506" s="59"/>
      <c r="BQ506" s="59"/>
    </row>
    <row r="507" spans="1:69" x14ac:dyDescent="0.25">
      <c r="A507" s="238"/>
      <c r="B507" s="238"/>
      <c r="C507" s="238"/>
      <c r="D507" s="238"/>
      <c r="E507" s="238"/>
      <c r="F507" s="238"/>
      <c r="G507" s="237"/>
      <c r="H507" s="237"/>
      <c r="I507" s="237"/>
      <c r="J507" s="239"/>
      <c r="K507" s="239"/>
      <c r="L507" s="71"/>
      <c r="M507" s="71"/>
      <c r="N507" s="71"/>
      <c r="O507" s="71"/>
      <c r="P507" s="71"/>
      <c r="Q507" s="71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  <c r="BD507" s="59"/>
      <c r="BE507" s="59"/>
      <c r="BF507" s="59"/>
      <c r="BG507" s="59"/>
      <c r="BH507" s="59"/>
      <c r="BI507" s="59"/>
      <c r="BJ507" s="59"/>
      <c r="BK507" s="59"/>
      <c r="BL507" s="59"/>
      <c r="BM507" s="59"/>
      <c r="BN507" s="59"/>
      <c r="BO507" s="59"/>
      <c r="BP507" s="59"/>
      <c r="BQ507" s="59"/>
    </row>
    <row r="508" spans="1:69" x14ac:dyDescent="0.25">
      <c r="A508" s="238"/>
      <c r="B508" s="238"/>
      <c r="C508" s="238"/>
      <c r="D508" s="238"/>
      <c r="E508" s="238"/>
      <c r="F508" s="238"/>
      <c r="G508" s="237"/>
      <c r="H508" s="237"/>
      <c r="I508" s="237"/>
      <c r="J508" s="239"/>
      <c r="K508" s="239"/>
      <c r="L508" s="71"/>
      <c r="M508" s="71"/>
      <c r="N508" s="71"/>
      <c r="O508" s="71"/>
      <c r="P508" s="71"/>
      <c r="Q508" s="71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59"/>
      <c r="BI508" s="59"/>
      <c r="BJ508" s="59"/>
      <c r="BK508" s="59"/>
      <c r="BL508" s="59"/>
      <c r="BM508" s="59"/>
      <c r="BN508" s="59"/>
      <c r="BO508" s="59"/>
      <c r="BP508" s="59"/>
      <c r="BQ508" s="59"/>
    </row>
    <row r="509" spans="1:69" x14ac:dyDescent="0.25">
      <c r="A509" s="238"/>
      <c r="B509" s="238"/>
      <c r="C509" s="238"/>
      <c r="D509" s="238"/>
      <c r="E509" s="238"/>
      <c r="F509" s="238"/>
      <c r="G509" s="237"/>
      <c r="H509" s="237"/>
      <c r="I509" s="237"/>
      <c r="J509" s="239"/>
      <c r="K509" s="239"/>
      <c r="L509" s="71"/>
      <c r="M509" s="71"/>
      <c r="N509" s="71"/>
      <c r="O509" s="71"/>
      <c r="P509" s="71"/>
      <c r="Q509" s="71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  <c r="BD509" s="59"/>
      <c r="BE509" s="59"/>
      <c r="BF509" s="59"/>
      <c r="BG509" s="59"/>
      <c r="BH509" s="59"/>
      <c r="BI509" s="59"/>
      <c r="BJ509" s="59"/>
      <c r="BK509" s="59"/>
      <c r="BL509" s="59"/>
      <c r="BM509" s="59"/>
      <c r="BN509" s="59"/>
      <c r="BO509" s="59"/>
      <c r="BP509" s="59"/>
      <c r="BQ509" s="59"/>
    </row>
    <row r="510" spans="1:69" x14ac:dyDescent="0.25">
      <c r="A510" s="167" t="s">
        <v>118</v>
      </c>
      <c r="B510" s="167"/>
      <c r="C510" s="167"/>
      <c r="D510" s="167"/>
      <c r="E510" s="167"/>
      <c r="F510" s="167"/>
      <c r="G510" s="167"/>
      <c r="H510" s="167"/>
      <c r="I510" s="167"/>
      <c r="J510" s="167"/>
      <c r="K510" s="167"/>
      <c r="L510" s="111"/>
      <c r="M510" s="111"/>
      <c r="N510" s="111"/>
      <c r="O510" s="111"/>
      <c r="P510" s="111"/>
      <c r="Q510" s="111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  <c r="BD510" s="59"/>
      <c r="BE510" s="59"/>
      <c r="BF510" s="59"/>
      <c r="BG510" s="59"/>
      <c r="BH510" s="59"/>
      <c r="BI510" s="59"/>
      <c r="BJ510" s="59"/>
      <c r="BK510" s="59"/>
      <c r="BL510" s="59"/>
      <c r="BM510" s="59"/>
      <c r="BN510" s="59"/>
      <c r="BO510" s="59"/>
      <c r="BP510" s="59"/>
      <c r="BQ510" s="59"/>
    </row>
    <row r="511" spans="1:69" x14ac:dyDescent="0.25">
      <c r="A511" s="217"/>
      <c r="B511" s="217"/>
      <c r="C511" s="217"/>
      <c r="D511" s="217"/>
      <c r="E511" s="217"/>
      <c r="F511" s="217"/>
      <c r="G511" s="217"/>
      <c r="H511" s="217"/>
      <c r="I511" s="217"/>
      <c r="J511" s="217"/>
      <c r="K511" s="217"/>
      <c r="L511" s="112"/>
      <c r="M511" s="112"/>
      <c r="N511" s="112"/>
      <c r="O511" s="112"/>
      <c r="P511" s="112"/>
      <c r="Q511" s="112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  <c r="BD511" s="59"/>
      <c r="BE511" s="59"/>
      <c r="BF511" s="59"/>
      <c r="BG511" s="59"/>
      <c r="BH511" s="59"/>
      <c r="BI511" s="59"/>
      <c r="BJ511" s="59"/>
      <c r="BK511" s="59"/>
      <c r="BL511" s="59"/>
      <c r="BM511" s="59"/>
      <c r="BN511" s="59"/>
      <c r="BO511" s="59"/>
      <c r="BP511" s="59"/>
      <c r="BQ511" s="59"/>
    </row>
    <row r="512" spans="1:69" ht="18.75" customHeight="1" x14ac:dyDescent="0.25">
      <c r="A512" s="245" t="s">
        <v>193</v>
      </c>
      <c r="B512" s="246"/>
      <c r="C512" s="246"/>
      <c r="D512" s="246"/>
      <c r="E512" s="246"/>
      <c r="F512" s="246"/>
      <c r="G512" s="246"/>
      <c r="H512" s="246"/>
      <c r="I512" s="246"/>
      <c r="J512" s="246"/>
      <c r="K512" s="247"/>
      <c r="L512" s="18"/>
      <c r="M512" s="18"/>
      <c r="N512" s="18"/>
      <c r="O512" s="18"/>
      <c r="P512" s="18"/>
      <c r="Q512" s="18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</row>
    <row r="513" spans="1:69" ht="18.75" customHeight="1" x14ac:dyDescent="0.25">
      <c r="A513" s="145"/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63"/>
      <c r="M513" s="63"/>
      <c r="N513" s="63"/>
      <c r="O513" s="63"/>
      <c r="P513" s="63"/>
      <c r="Q513" s="63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  <c r="BD513" s="59"/>
      <c r="BE513" s="59"/>
      <c r="BF513" s="59"/>
      <c r="BG513" s="59"/>
      <c r="BH513" s="59"/>
      <c r="BI513" s="59"/>
      <c r="BJ513" s="59"/>
      <c r="BK513" s="59"/>
      <c r="BL513" s="59"/>
      <c r="BM513" s="59"/>
      <c r="BN513" s="59"/>
      <c r="BO513" s="59"/>
      <c r="BP513" s="59"/>
      <c r="BQ513" s="59"/>
    </row>
    <row r="514" spans="1:69" ht="18.75" customHeight="1" x14ac:dyDescent="0.25">
      <c r="A514" s="141" t="s">
        <v>194</v>
      </c>
      <c r="B514" s="244"/>
      <c r="C514" s="244"/>
      <c r="D514" s="244"/>
      <c r="E514" s="244"/>
      <c r="F514" s="244"/>
      <c r="G514" s="244"/>
      <c r="H514" s="244"/>
      <c r="I514" s="244"/>
      <c r="J514" s="244"/>
      <c r="K514" s="244"/>
      <c r="L514" s="65"/>
      <c r="M514" s="65"/>
      <c r="N514" s="65"/>
      <c r="O514" s="65"/>
      <c r="P514" s="65"/>
      <c r="Q514" s="65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  <c r="BD514" s="59"/>
      <c r="BE514" s="59"/>
      <c r="BF514" s="59"/>
      <c r="BG514" s="59"/>
      <c r="BH514" s="59"/>
      <c r="BI514" s="59"/>
      <c r="BJ514" s="59"/>
      <c r="BK514" s="59"/>
      <c r="BL514" s="59"/>
      <c r="BM514" s="59"/>
      <c r="BN514" s="59"/>
      <c r="BO514" s="59"/>
      <c r="BP514" s="59"/>
      <c r="BQ514" s="59"/>
    </row>
    <row r="515" spans="1:69" ht="18.75" customHeight="1" x14ac:dyDescent="0.25">
      <c r="A515" s="242" t="s">
        <v>214</v>
      </c>
      <c r="B515" s="242"/>
      <c r="C515" s="242"/>
      <c r="D515" s="242"/>
      <c r="E515" s="242"/>
      <c r="F515" s="242"/>
      <c r="G515" s="242"/>
      <c r="H515" s="242"/>
      <c r="I515" s="242"/>
      <c r="J515" s="242"/>
      <c r="K515" s="242"/>
      <c r="L515" s="27"/>
      <c r="M515" s="27"/>
      <c r="N515" s="27"/>
      <c r="O515" s="27"/>
      <c r="P515" s="27"/>
      <c r="Q515" s="27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  <c r="BD515" s="59"/>
      <c r="BE515" s="59"/>
      <c r="BF515" s="59"/>
      <c r="BG515" s="59"/>
      <c r="BH515" s="59"/>
      <c r="BI515" s="59"/>
      <c r="BJ515" s="59"/>
      <c r="BK515" s="59"/>
      <c r="BL515" s="59"/>
      <c r="BM515" s="59"/>
      <c r="BN515" s="59"/>
      <c r="BO515" s="59"/>
      <c r="BP515" s="59"/>
      <c r="BQ515" s="59"/>
    </row>
    <row r="516" spans="1:69" ht="18.75" customHeight="1" x14ac:dyDescent="0.25">
      <c r="A516" s="242"/>
      <c r="B516" s="242"/>
      <c r="C516" s="242"/>
      <c r="D516" s="242"/>
      <c r="E516" s="242"/>
      <c r="F516" s="242"/>
      <c r="G516" s="242"/>
      <c r="H516" s="242"/>
      <c r="I516" s="242"/>
      <c r="J516" s="242"/>
      <c r="K516" s="242"/>
      <c r="L516" s="27"/>
      <c r="M516" s="27"/>
      <c r="N516" s="27"/>
      <c r="O516" s="27"/>
      <c r="P516" s="27"/>
      <c r="Q516" s="27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  <c r="BD516" s="59"/>
      <c r="BE516" s="59"/>
      <c r="BF516" s="59"/>
      <c r="BG516" s="59"/>
      <c r="BH516" s="59"/>
      <c r="BI516" s="59"/>
      <c r="BJ516" s="59"/>
      <c r="BK516" s="59"/>
      <c r="BL516" s="59"/>
      <c r="BM516" s="59"/>
      <c r="BN516" s="59"/>
      <c r="BO516" s="59"/>
      <c r="BP516" s="59"/>
      <c r="BQ516" s="59"/>
    </row>
    <row r="517" spans="1:69" ht="18.75" customHeight="1" x14ac:dyDescent="0.25">
      <c r="A517" s="242"/>
      <c r="B517" s="242"/>
      <c r="C517" s="242"/>
      <c r="D517" s="242"/>
      <c r="E517" s="242"/>
      <c r="F517" s="242"/>
      <c r="G517" s="242"/>
      <c r="H517" s="242"/>
      <c r="I517" s="242"/>
      <c r="J517" s="242"/>
      <c r="K517" s="242"/>
      <c r="L517" s="27"/>
      <c r="M517" s="27"/>
      <c r="N517" s="27"/>
      <c r="O517" s="27"/>
      <c r="P517" s="27"/>
      <c r="Q517" s="27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B517" s="59"/>
      <c r="BC517" s="59"/>
      <c r="BD517" s="59"/>
      <c r="BE517" s="59"/>
      <c r="BF517" s="59"/>
      <c r="BG517" s="59"/>
      <c r="BH517" s="59"/>
      <c r="BI517" s="59"/>
      <c r="BJ517" s="59"/>
      <c r="BK517" s="59"/>
      <c r="BL517" s="59"/>
      <c r="BM517" s="59"/>
      <c r="BN517" s="59"/>
      <c r="BO517" s="59"/>
      <c r="BP517" s="59"/>
      <c r="BQ517" s="59"/>
    </row>
    <row r="518" spans="1:69" ht="18.75" customHeight="1" x14ac:dyDescent="0.25">
      <c r="A518" s="242"/>
      <c r="B518" s="242"/>
      <c r="C518" s="242"/>
      <c r="D518" s="242"/>
      <c r="E518" s="242"/>
      <c r="F518" s="242"/>
      <c r="G518" s="242"/>
      <c r="H518" s="242"/>
      <c r="I518" s="242"/>
      <c r="J518" s="242"/>
      <c r="K518" s="242"/>
      <c r="L518" s="27"/>
      <c r="M518" s="27"/>
      <c r="N518" s="27"/>
      <c r="O518" s="27"/>
      <c r="P518" s="27"/>
      <c r="Q518" s="27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B518" s="59"/>
      <c r="BC518" s="59"/>
      <c r="BD518" s="59"/>
      <c r="BE518" s="59"/>
      <c r="BF518" s="59"/>
      <c r="BG518" s="59"/>
      <c r="BH518" s="59"/>
      <c r="BI518" s="59"/>
      <c r="BJ518" s="59"/>
      <c r="BK518" s="59"/>
      <c r="BL518" s="59"/>
      <c r="BM518" s="59"/>
      <c r="BN518" s="59"/>
      <c r="BO518" s="59"/>
      <c r="BP518" s="59"/>
      <c r="BQ518" s="59"/>
    </row>
    <row r="519" spans="1:69" ht="18.75" customHeight="1" x14ac:dyDescent="0.25">
      <c r="A519" s="242"/>
      <c r="B519" s="242"/>
      <c r="C519" s="242"/>
      <c r="D519" s="242"/>
      <c r="E519" s="242"/>
      <c r="F519" s="242"/>
      <c r="G519" s="242"/>
      <c r="H519" s="242"/>
      <c r="I519" s="242"/>
      <c r="J519" s="242"/>
      <c r="K519" s="242"/>
      <c r="L519" s="27"/>
      <c r="M519" s="27"/>
      <c r="N519" s="27"/>
      <c r="O519" s="27"/>
      <c r="P519" s="27"/>
      <c r="Q519" s="27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  <c r="BD519" s="59"/>
      <c r="BE519" s="59"/>
      <c r="BF519" s="59"/>
      <c r="BG519" s="59"/>
      <c r="BH519" s="59"/>
      <c r="BI519" s="59"/>
      <c r="BJ519" s="59"/>
      <c r="BK519" s="59"/>
      <c r="BL519" s="59"/>
      <c r="BM519" s="59"/>
      <c r="BN519" s="59"/>
      <c r="BO519" s="59"/>
      <c r="BP519" s="59"/>
      <c r="BQ519" s="59"/>
    </row>
    <row r="520" spans="1:69" ht="18.75" customHeight="1" x14ac:dyDescent="0.25">
      <c r="A520" s="242"/>
      <c r="B520" s="242"/>
      <c r="C520" s="242"/>
      <c r="D520" s="242"/>
      <c r="E520" s="242"/>
      <c r="F520" s="242"/>
      <c r="G520" s="242"/>
      <c r="H520" s="242"/>
      <c r="I520" s="242"/>
      <c r="J520" s="242"/>
      <c r="K520" s="242"/>
      <c r="L520" s="27"/>
      <c r="M520" s="27"/>
      <c r="N520" s="27"/>
      <c r="O520" s="27"/>
      <c r="P520" s="27"/>
      <c r="Q520" s="27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</row>
    <row r="521" spans="1:69" x14ac:dyDescent="0.25">
      <c r="A521" s="242"/>
      <c r="B521" s="242"/>
      <c r="C521" s="242"/>
      <c r="D521" s="242"/>
      <c r="E521" s="242"/>
      <c r="F521" s="242"/>
      <c r="G521" s="242"/>
      <c r="H521" s="242"/>
      <c r="I521" s="242"/>
      <c r="J521" s="242"/>
      <c r="K521" s="242"/>
      <c r="L521" s="27"/>
      <c r="M521" s="27"/>
      <c r="N521" s="27"/>
      <c r="O521" s="27"/>
      <c r="P521" s="27"/>
      <c r="Q521" s="27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  <c r="BD521" s="59"/>
      <c r="BE521" s="59"/>
      <c r="BF521" s="59"/>
      <c r="BG521" s="59"/>
      <c r="BH521" s="59"/>
      <c r="BI521" s="59"/>
      <c r="BJ521" s="59"/>
      <c r="BK521" s="59"/>
      <c r="BL521" s="59"/>
      <c r="BM521" s="59"/>
      <c r="BN521" s="59"/>
      <c r="BO521" s="59"/>
      <c r="BP521" s="59"/>
      <c r="BQ521" s="59"/>
    </row>
    <row r="522" spans="1:69" x14ac:dyDescent="0.25">
      <c r="A522" s="242"/>
      <c r="B522" s="242"/>
      <c r="C522" s="242"/>
      <c r="D522" s="242"/>
      <c r="E522" s="242"/>
      <c r="F522" s="242"/>
      <c r="G522" s="242"/>
      <c r="H522" s="242"/>
      <c r="I522" s="242"/>
      <c r="J522" s="242"/>
      <c r="K522" s="242"/>
      <c r="L522" s="27"/>
      <c r="M522" s="27"/>
      <c r="N522" s="27"/>
      <c r="O522" s="27"/>
      <c r="P522" s="27"/>
      <c r="Q522" s="27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  <c r="BD522" s="59"/>
      <c r="BE522" s="59"/>
      <c r="BF522" s="59"/>
      <c r="BG522" s="59"/>
      <c r="BH522" s="59"/>
      <c r="BI522" s="59"/>
      <c r="BJ522" s="59"/>
      <c r="BK522" s="59"/>
      <c r="BL522" s="59"/>
      <c r="BM522" s="59"/>
      <c r="BN522" s="59"/>
      <c r="BO522" s="59"/>
      <c r="BP522" s="59"/>
      <c r="BQ522" s="59"/>
    </row>
    <row r="523" spans="1:69" ht="15" customHeight="1" x14ac:dyDescent="0.25">
      <c r="A523" s="242"/>
      <c r="B523" s="242"/>
      <c r="C523" s="242"/>
      <c r="D523" s="242"/>
      <c r="E523" s="242"/>
      <c r="F523" s="242"/>
      <c r="G523" s="242"/>
      <c r="H523" s="242"/>
      <c r="I523" s="242"/>
      <c r="J523" s="242"/>
      <c r="K523" s="242"/>
      <c r="L523" s="27"/>
      <c r="M523" s="27"/>
      <c r="N523" s="27"/>
      <c r="O523" s="27"/>
      <c r="P523" s="27"/>
      <c r="Q523" s="27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  <c r="BD523" s="59"/>
      <c r="BE523" s="59"/>
      <c r="BF523" s="59"/>
      <c r="BG523" s="59"/>
      <c r="BH523" s="59"/>
      <c r="BI523" s="59"/>
      <c r="BJ523" s="59"/>
      <c r="BK523" s="59"/>
      <c r="BL523" s="59"/>
      <c r="BM523" s="59"/>
      <c r="BN523" s="59"/>
      <c r="BO523" s="59"/>
      <c r="BP523" s="59"/>
      <c r="BQ523" s="59"/>
    </row>
    <row r="524" spans="1:69" ht="18.75" customHeight="1" x14ac:dyDescent="0.25">
      <c r="A524" s="145"/>
      <c r="B524" s="145"/>
      <c r="C524" s="145"/>
      <c r="D524" s="145"/>
      <c r="E524" s="145"/>
      <c r="F524" s="145"/>
      <c r="G524" s="145"/>
      <c r="H524" s="145"/>
      <c r="I524" s="145"/>
      <c r="J524" s="145"/>
      <c r="K524" s="145"/>
      <c r="L524" s="63"/>
      <c r="M524" s="63"/>
      <c r="N524" s="63"/>
      <c r="O524" s="63"/>
      <c r="P524" s="63"/>
      <c r="Q524" s="63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  <c r="BD524" s="59"/>
      <c r="BE524" s="59"/>
      <c r="BF524" s="59"/>
      <c r="BG524" s="59"/>
      <c r="BH524" s="59"/>
      <c r="BI524" s="59"/>
      <c r="BJ524" s="59"/>
      <c r="BK524" s="59"/>
      <c r="BL524" s="59"/>
      <c r="BM524" s="59"/>
      <c r="BN524" s="59"/>
      <c r="BO524" s="59"/>
      <c r="BP524" s="59"/>
      <c r="BQ524" s="59"/>
    </row>
    <row r="525" spans="1:69" ht="18.75" customHeight="1" x14ac:dyDescent="0.25">
      <c r="A525" s="141" t="s">
        <v>60</v>
      </c>
      <c r="B525" s="244"/>
      <c r="C525" s="244"/>
      <c r="D525" s="244"/>
      <c r="E525" s="244"/>
      <c r="F525" s="244"/>
      <c r="G525" s="244"/>
      <c r="H525" s="244"/>
      <c r="I525" s="244"/>
      <c r="J525" s="244"/>
      <c r="K525" s="244"/>
      <c r="L525" s="65"/>
      <c r="M525" s="65"/>
      <c r="N525" s="65"/>
      <c r="O525" s="65"/>
      <c r="P525" s="65"/>
      <c r="Q525" s="65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  <c r="BD525" s="59"/>
      <c r="BE525" s="59"/>
      <c r="BF525" s="59"/>
      <c r="BG525" s="59"/>
      <c r="BH525" s="59"/>
      <c r="BI525" s="59"/>
      <c r="BJ525" s="59"/>
      <c r="BK525" s="59"/>
      <c r="BL525" s="59"/>
      <c r="BM525" s="59"/>
      <c r="BN525" s="59"/>
      <c r="BO525" s="59"/>
      <c r="BP525" s="59"/>
      <c r="BQ525" s="59"/>
    </row>
    <row r="526" spans="1:69" ht="18.75" customHeight="1" x14ac:dyDescent="0.25">
      <c r="A526" s="243" t="s">
        <v>106</v>
      </c>
      <c r="B526" s="243"/>
      <c r="C526" s="243"/>
      <c r="D526" s="243"/>
      <c r="E526" s="243"/>
      <c r="F526" s="243"/>
      <c r="G526" s="243"/>
      <c r="H526" s="243"/>
      <c r="I526" s="243"/>
      <c r="J526" s="243"/>
      <c r="K526" s="243"/>
      <c r="L526" s="28"/>
      <c r="M526" s="28"/>
      <c r="N526" s="28"/>
      <c r="O526" s="28"/>
      <c r="P526" s="28"/>
      <c r="Q526" s="28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  <c r="BD526" s="59"/>
      <c r="BE526" s="59"/>
      <c r="BF526" s="59"/>
      <c r="BG526" s="59"/>
      <c r="BH526" s="59"/>
      <c r="BI526" s="59"/>
      <c r="BJ526" s="59"/>
      <c r="BK526" s="59"/>
      <c r="BL526" s="59"/>
      <c r="BM526" s="59"/>
      <c r="BN526" s="59"/>
      <c r="BO526" s="59"/>
      <c r="BP526" s="59"/>
      <c r="BQ526" s="59"/>
    </row>
    <row r="527" spans="1:69" ht="18.75" customHeight="1" x14ac:dyDescent="0.25">
      <c r="A527" s="243"/>
      <c r="B527" s="243"/>
      <c r="C527" s="243"/>
      <c r="D527" s="243"/>
      <c r="E527" s="243"/>
      <c r="F527" s="243"/>
      <c r="G527" s="243"/>
      <c r="H527" s="243"/>
      <c r="I527" s="243"/>
      <c r="J527" s="243"/>
      <c r="K527" s="243"/>
      <c r="L527" s="28"/>
      <c r="M527" s="28"/>
      <c r="N527" s="28"/>
      <c r="O527" s="28"/>
      <c r="P527" s="28"/>
      <c r="Q527" s="28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59"/>
      <c r="BI527" s="59"/>
      <c r="BJ527" s="59"/>
      <c r="BK527" s="59"/>
      <c r="BL527" s="59"/>
      <c r="BM527" s="59"/>
      <c r="BN527" s="59"/>
      <c r="BO527" s="59"/>
      <c r="BP527" s="59"/>
      <c r="BQ527" s="59"/>
    </row>
    <row r="528" spans="1:69" ht="18.75" customHeight="1" x14ac:dyDescent="0.25">
      <c r="A528" s="243"/>
      <c r="B528" s="243"/>
      <c r="C528" s="243"/>
      <c r="D528" s="243"/>
      <c r="E528" s="243"/>
      <c r="F528" s="243"/>
      <c r="G528" s="243"/>
      <c r="H528" s="243"/>
      <c r="I528" s="243"/>
      <c r="J528" s="243"/>
      <c r="K528" s="243"/>
      <c r="L528" s="28"/>
      <c r="M528" s="28"/>
      <c r="N528" s="28"/>
      <c r="O528" s="28"/>
      <c r="P528" s="28"/>
      <c r="Q528" s="28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</row>
    <row r="529" spans="1:69" ht="18.75" customHeight="1" x14ac:dyDescent="0.25">
      <c r="A529" s="243"/>
      <c r="B529" s="243"/>
      <c r="C529" s="243"/>
      <c r="D529" s="243"/>
      <c r="E529" s="243"/>
      <c r="F529" s="243"/>
      <c r="G529" s="243"/>
      <c r="H529" s="243"/>
      <c r="I529" s="243"/>
      <c r="J529" s="243"/>
      <c r="K529" s="243"/>
      <c r="L529" s="28"/>
      <c r="M529" s="28"/>
      <c r="N529" s="28"/>
      <c r="O529" s="28"/>
      <c r="P529" s="28"/>
      <c r="Q529" s="28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  <c r="BD529" s="59"/>
      <c r="BE529" s="59"/>
      <c r="BF529" s="59"/>
      <c r="BG529" s="59"/>
      <c r="BH529" s="59"/>
      <c r="BI529" s="59"/>
      <c r="BJ529" s="59"/>
      <c r="BK529" s="59"/>
      <c r="BL529" s="59"/>
      <c r="BM529" s="59"/>
      <c r="BN529" s="59"/>
      <c r="BO529" s="59"/>
      <c r="BP529" s="59"/>
      <c r="BQ529" s="59"/>
    </row>
    <row r="530" spans="1:69" ht="18.75" customHeight="1" x14ac:dyDescent="0.25">
      <c r="A530" s="243"/>
      <c r="B530" s="243"/>
      <c r="C530" s="243"/>
      <c r="D530" s="243"/>
      <c r="E530" s="243"/>
      <c r="F530" s="243"/>
      <c r="G530" s="243"/>
      <c r="H530" s="243"/>
      <c r="I530" s="243"/>
      <c r="J530" s="243"/>
      <c r="K530" s="243"/>
      <c r="L530" s="28"/>
      <c r="M530" s="28"/>
      <c r="N530" s="28"/>
      <c r="O530" s="28"/>
      <c r="P530" s="28"/>
      <c r="Q530" s="28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  <c r="BD530" s="59"/>
      <c r="BE530" s="59"/>
      <c r="BF530" s="59"/>
      <c r="BG530" s="59"/>
      <c r="BH530" s="59"/>
      <c r="BI530" s="59"/>
      <c r="BJ530" s="59"/>
      <c r="BK530" s="59"/>
      <c r="BL530" s="59"/>
      <c r="BM530" s="59"/>
      <c r="BN530" s="59"/>
      <c r="BO530" s="59"/>
      <c r="BP530" s="59"/>
      <c r="BQ530" s="59"/>
    </row>
    <row r="531" spans="1:69" ht="18.75" customHeight="1" x14ac:dyDescent="0.25">
      <c r="A531" s="243"/>
      <c r="B531" s="243"/>
      <c r="C531" s="243"/>
      <c r="D531" s="243"/>
      <c r="E531" s="243"/>
      <c r="F531" s="243"/>
      <c r="G531" s="243"/>
      <c r="H531" s="243"/>
      <c r="I531" s="243"/>
      <c r="J531" s="243"/>
      <c r="K531" s="243"/>
      <c r="L531" s="28"/>
      <c r="M531" s="28"/>
      <c r="N531" s="28"/>
      <c r="O531" s="28"/>
      <c r="P531" s="28"/>
      <c r="Q531" s="28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B531" s="59"/>
      <c r="BC531" s="59"/>
      <c r="BD531" s="59"/>
      <c r="BE531" s="59"/>
      <c r="BF531" s="59"/>
      <c r="BG531" s="59"/>
      <c r="BH531" s="59"/>
      <c r="BI531" s="59"/>
      <c r="BJ531" s="59"/>
      <c r="BK531" s="59"/>
      <c r="BL531" s="59"/>
      <c r="BM531" s="59"/>
      <c r="BN531" s="59"/>
      <c r="BO531" s="59"/>
      <c r="BP531" s="59"/>
      <c r="BQ531" s="59"/>
    </row>
    <row r="532" spans="1:69" ht="18.75" customHeight="1" x14ac:dyDescent="0.25">
      <c r="A532" s="243"/>
      <c r="B532" s="243"/>
      <c r="C532" s="243"/>
      <c r="D532" s="243"/>
      <c r="E532" s="243"/>
      <c r="F532" s="243"/>
      <c r="G532" s="243"/>
      <c r="H532" s="243"/>
      <c r="I532" s="243"/>
      <c r="J532" s="243"/>
      <c r="K532" s="243"/>
      <c r="L532" s="28"/>
      <c r="M532" s="28"/>
      <c r="N532" s="28"/>
      <c r="O532" s="28"/>
      <c r="P532" s="28"/>
      <c r="Q532" s="28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B532" s="59"/>
      <c r="BC532" s="59"/>
      <c r="BD532" s="59"/>
      <c r="BE532" s="59"/>
      <c r="BF532" s="59"/>
      <c r="BG532" s="59"/>
      <c r="BH532" s="59"/>
      <c r="BI532" s="59"/>
      <c r="BJ532" s="59"/>
      <c r="BK532" s="59"/>
      <c r="BL532" s="59"/>
      <c r="BM532" s="59"/>
      <c r="BN532" s="59"/>
      <c r="BO532" s="59"/>
      <c r="BP532" s="59"/>
      <c r="BQ532" s="59"/>
    </row>
    <row r="533" spans="1:69" x14ac:dyDescent="0.25">
      <c r="A533" s="243"/>
      <c r="B533" s="243"/>
      <c r="C533" s="243"/>
      <c r="D533" s="243"/>
      <c r="E533" s="243"/>
      <c r="F533" s="243"/>
      <c r="G533" s="243"/>
      <c r="H533" s="243"/>
      <c r="I533" s="243"/>
      <c r="J533" s="243"/>
      <c r="K533" s="243"/>
      <c r="L533" s="28"/>
      <c r="M533" s="28"/>
      <c r="N533" s="28"/>
      <c r="O533" s="28"/>
      <c r="P533" s="28"/>
      <c r="Q533" s="28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  <c r="BD533" s="59"/>
      <c r="BE533" s="59"/>
      <c r="BF533" s="59"/>
      <c r="BG533" s="59"/>
      <c r="BH533" s="59"/>
      <c r="BI533" s="59"/>
      <c r="BJ533" s="59"/>
      <c r="BK533" s="59"/>
      <c r="BL533" s="59"/>
      <c r="BM533" s="59"/>
      <c r="BN533" s="59"/>
      <c r="BO533" s="59"/>
      <c r="BP533" s="59"/>
      <c r="BQ533" s="59"/>
    </row>
    <row r="534" spans="1:69" x14ac:dyDescent="0.25">
      <c r="A534" s="243"/>
      <c r="B534" s="243"/>
      <c r="C534" s="243"/>
      <c r="D534" s="243"/>
      <c r="E534" s="243"/>
      <c r="F534" s="243"/>
      <c r="G534" s="243"/>
      <c r="H534" s="243"/>
      <c r="I534" s="243"/>
      <c r="J534" s="243"/>
      <c r="K534" s="243"/>
      <c r="L534" s="28"/>
      <c r="M534" s="28"/>
      <c r="N534" s="28"/>
      <c r="O534" s="28"/>
      <c r="P534" s="28"/>
      <c r="Q534" s="28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59"/>
      <c r="BI534" s="59"/>
      <c r="BJ534" s="59"/>
      <c r="BK534" s="59"/>
      <c r="BL534" s="59"/>
      <c r="BM534" s="59"/>
      <c r="BN534" s="59"/>
      <c r="BO534" s="59"/>
      <c r="BP534" s="59"/>
      <c r="BQ534" s="59"/>
    </row>
    <row r="535" spans="1:69" ht="15" customHeight="1" x14ac:dyDescent="0.25">
      <c r="A535" s="243"/>
      <c r="B535" s="243"/>
      <c r="C535" s="243"/>
      <c r="D535" s="243"/>
      <c r="E535" s="243"/>
      <c r="F535" s="243"/>
      <c r="G535" s="243"/>
      <c r="H535" s="243"/>
      <c r="I535" s="243"/>
      <c r="J535" s="243"/>
      <c r="K535" s="243"/>
      <c r="L535" s="28"/>
      <c r="M535" s="28"/>
      <c r="N535" s="28"/>
      <c r="O535" s="28"/>
      <c r="P535" s="28"/>
      <c r="Q535" s="28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  <c r="BD535" s="59"/>
      <c r="BE535" s="59"/>
      <c r="BF535" s="59"/>
      <c r="BG535" s="59"/>
      <c r="BH535" s="59"/>
      <c r="BI535" s="59"/>
      <c r="BJ535" s="59"/>
      <c r="BK535" s="59"/>
      <c r="BL535" s="59"/>
      <c r="BM535" s="59"/>
      <c r="BN535" s="59"/>
      <c r="BO535" s="59"/>
      <c r="BP535" s="59"/>
      <c r="BQ535" s="59"/>
    </row>
    <row r="536" spans="1:69" ht="18.75" customHeight="1" x14ac:dyDescent="0.25">
      <c r="A536" s="145"/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63"/>
      <c r="M536" s="63"/>
      <c r="N536" s="63"/>
      <c r="O536" s="63"/>
      <c r="P536" s="63"/>
      <c r="Q536" s="63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</row>
    <row r="537" spans="1:69" ht="18.75" customHeight="1" x14ac:dyDescent="0.25">
      <c r="A537" s="141" t="s">
        <v>61</v>
      </c>
      <c r="B537" s="244"/>
      <c r="C537" s="244"/>
      <c r="D537" s="244"/>
      <c r="E537" s="244"/>
      <c r="F537" s="244"/>
      <c r="G537" s="244"/>
      <c r="H537" s="244"/>
      <c r="I537" s="244"/>
      <c r="J537" s="244"/>
      <c r="K537" s="244"/>
      <c r="L537" s="65"/>
      <c r="M537" s="65"/>
      <c r="N537" s="65"/>
      <c r="O537" s="65"/>
      <c r="P537" s="65"/>
      <c r="Q537" s="65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  <c r="BD537" s="59"/>
      <c r="BE537" s="59"/>
      <c r="BF537" s="59"/>
      <c r="BG537" s="59"/>
      <c r="BH537" s="59"/>
      <c r="BI537" s="59"/>
      <c r="BJ537" s="59"/>
      <c r="BK537" s="59"/>
      <c r="BL537" s="59"/>
      <c r="BM537" s="59"/>
      <c r="BN537" s="59"/>
      <c r="BO537" s="59"/>
      <c r="BP537" s="59"/>
      <c r="BQ537" s="59"/>
    </row>
    <row r="538" spans="1:69" ht="18.75" customHeight="1" x14ac:dyDescent="0.25">
      <c r="A538" s="242" t="s">
        <v>107</v>
      </c>
      <c r="B538" s="242"/>
      <c r="C538" s="242"/>
      <c r="D538" s="242"/>
      <c r="E538" s="242"/>
      <c r="F538" s="242"/>
      <c r="G538" s="242"/>
      <c r="H538" s="242"/>
      <c r="I538" s="242"/>
      <c r="J538" s="242"/>
      <c r="K538" s="242"/>
      <c r="L538" s="27"/>
      <c r="M538" s="27"/>
      <c r="N538" s="27"/>
      <c r="O538" s="27"/>
      <c r="P538" s="27"/>
      <c r="Q538" s="27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  <c r="BD538" s="59"/>
      <c r="BE538" s="59"/>
      <c r="BF538" s="59"/>
      <c r="BG538" s="59"/>
      <c r="BH538" s="59"/>
      <c r="BI538" s="59"/>
      <c r="BJ538" s="59"/>
      <c r="BK538" s="59"/>
      <c r="BL538" s="59"/>
      <c r="BM538" s="59"/>
      <c r="BN538" s="59"/>
      <c r="BO538" s="59"/>
      <c r="BP538" s="59"/>
      <c r="BQ538" s="59"/>
    </row>
    <row r="539" spans="1:69" ht="18.75" customHeight="1" x14ac:dyDescent="0.25">
      <c r="A539" s="242"/>
      <c r="B539" s="242"/>
      <c r="C539" s="242"/>
      <c r="D539" s="242"/>
      <c r="E539" s="242"/>
      <c r="F539" s="242"/>
      <c r="G539" s="242"/>
      <c r="H539" s="242"/>
      <c r="I539" s="242"/>
      <c r="J539" s="242"/>
      <c r="K539" s="242"/>
      <c r="L539" s="27"/>
      <c r="M539" s="27"/>
      <c r="N539" s="27"/>
      <c r="O539" s="27"/>
      <c r="P539" s="27"/>
      <c r="Q539" s="27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  <c r="BD539" s="59"/>
      <c r="BE539" s="59"/>
      <c r="BF539" s="59"/>
      <c r="BG539" s="59"/>
      <c r="BH539" s="59"/>
      <c r="BI539" s="59"/>
      <c r="BJ539" s="59"/>
      <c r="BK539" s="59"/>
      <c r="BL539" s="59"/>
      <c r="BM539" s="59"/>
      <c r="BN539" s="59"/>
      <c r="BO539" s="59"/>
      <c r="BP539" s="59"/>
      <c r="BQ539" s="59"/>
    </row>
    <row r="540" spans="1:69" ht="18.75" customHeight="1" x14ac:dyDescent="0.25">
      <c r="A540" s="242"/>
      <c r="B540" s="242"/>
      <c r="C540" s="242"/>
      <c r="D540" s="242"/>
      <c r="E540" s="242"/>
      <c r="F540" s="242"/>
      <c r="G540" s="242"/>
      <c r="H540" s="242"/>
      <c r="I540" s="242"/>
      <c r="J540" s="242"/>
      <c r="K540" s="242"/>
      <c r="L540" s="27"/>
      <c r="M540" s="27"/>
      <c r="N540" s="27"/>
      <c r="O540" s="27"/>
      <c r="P540" s="27"/>
      <c r="Q540" s="27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  <c r="BD540" s="59"/>
      <c r="BE540" s="59"/>
      <c r="BF540" s="59"/>
      <c r="BG540" s="59"/>
      <c r="BH540" s="59"/>
      <c r="BI540" s="59"/>
      <c r="BJ540" s="59"/>
      <c r="BK540" s="59"/>
      <c r="BL540" s="59"/>
      <c r="BM540" s="59"/>
      <c r="BN540" s="59"/>
      <c r="BO540" s="59"/>
      <c r="BP540" s="59"/>
      <c r="BQ540" s="59"/>
    </row>
    <row r="541" spans="1:69" ht="18.75" customHeight="1" x14ac:dyDescent="0.25">
      <c r="A541" s="242"/>
      <c r="B541" s="242"/>
      <c r="C541" s="242"/>
      <c r="D541" s="242"/>
      <c r="E541" s="242"/>
      <c r="F541" s="242"/>
      <c r="G541" s="242"/>
      <c r="H541" s="242"/>
      <c r="I541" s="242"/>
      <c r="J541" s="242"/>
      <c r="K541" s="242"/>
      <c r="L541" s="27"/>
      <c r="M541" s="27"/>
      <c r="N541" s="27"/>
      <c r="O541" s="27"/>
      <c r="P541" s="27"/>
      <c r="Q541" s="27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  <c r="BD541" s="59"/>
      <c r="BE541" s="59"/>
      <c r="BF541" s="59"/>
      <c r="BG541" s="59"/>
      <c r="BH541" s="59"/>
      <c r="BI541" s="59"/>
      <c r="BJ541" s="59"/>
      <c r="BK541" s="59"/>
      <c r="BL541" s="59"/>
      <c r="BM541" s="59"/>
      <c r="BN541" s="59"/>
      <c r="BO541" s="59"/>
      <c r="BP541" s="59"/>
      <c r="BQ541" s="59"/>
    </row>
    <row r="542" spans="1:69" ht="18.75" customHeight="1" x14ac:dyDescent="0.25">
      <c r="A542" s="242"/>
      <c r="B542" s="242"/>
      <c r="C542" s="242"/>
      <c r="D542" s="242"/>
      <c r="E542" s="242"/>
      <c r="F542" s="242"/>
      <c r="G542" s="242"/>
      <c r="H542" s="242"/>
      <c r="I542" s="242"/>
      <c r="J542" s="242"/>
      <c r="K542" s="242"/>
      <c r="L542" s="27"/>
      <c r="M542" s="27"/>
      <c r="N542" s="27"/>
      <c r="O542" s="27"/>
      <c r="P542" s="27"/>
      <c r="Q542" s="27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  <c r="BD542" s="59"/>
      <c r="BE542" s="59"/>
      <c r="BF542" s="59"/>
      <c r="BG542" s="59"/>
      <c r="BH542" s="59"/>
      <c r="BI542" s="59"/>
      <c r="BJ542" s="59"/>
      <c r="BK542" s="59"/>
      <c r="BL542" s="59"/>
      <c r="BM542" s="59"/>
      <c r="BN542" s="59"/>
      <c r="BO542" s="59"/>
      <c r="BP542" s="59"/>
      <c r="BQ542" s="59"/>
    </row>
    <row r="543" spans="1:69" ht="18.75" customHeight="1" x14ac:dyDescent="0.25">
      <c r="A543" s="242"/>
      <c r="B543" s="242"/>
      <c r="C543" s="242"/>
      <c r="D543" s="242"/>
      <c r="E543" s="242"/>
      <c r="F543" s="242"/>
      <c r="G543" s="242"/>
      <c r="H543" s="242"/>
      <c r="I543" s="242"/>
      <c r="J543" s="242"/>
      <c r="K543" s="242"/>
      <c r="L543" s="27"/>
      <c r="M543" s="27"/>
      <c r="N543" s="27"/>
      <c r="O543" s="27"/>
      <c r="P543" s="27"/>
      <c r="Q543" s="27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59"/>
      <c r="BI543" s="59"/>
      <c r="BJ543" s="59"/>
      <c r="BK543" s="59"/>
      <c r="BL543" s="59"/>
      <c r="BM543" s="59"/>
      <c r="BN543" s="59"/>
      <c r="BO543" s="59"/>
      <c r="BP543" s="59"/>
      <c r="BQ543" s="59"/>
    </row>
    <row r="544" spans="1:69" x14ac:dyDescent="0.25">
      <c r="A544" s="242"/>
      <c r="B544" s="242"/>
      <c r="C544" s="242"/>
      <c r="D544" s="242"/>
      <c r="E544" s="242"/>
      <c r="F544" s="242"/>
      <c r="G544" s="242"/>
      <c r="H544" s="242"/>
      <c r="I544" s="242"/>
      <c r="J544" s="242"/>
      <c r="K544" s="242"/>
      <c r="L544" s="27"/>
      <c r="M544" s="27"/>
      <c r="N544" s="27"/>
      <c r="O544" s="27"/>
      <c r="P544" s="27"/>
      <c r="Q544" s="27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</row>
    <row r="545" spans="1:69" x14ac:dyDescent="0.25">
      <c r="A545" s="242"/>
      <c r="B545" s="242"/>
      <c r="C545" s="242"/>
      <c r="D545" s="242"/>
      <c r="E545" s="242"/>
      <c r="F545" s="242"/>
      <c r="G545" s="242"/>
      <c r="H545" s="242"/>
      <c r="I545" s="242"/>
      <c r="J545" s="242"/>
      <c r="K545" s="242"/>
      <c r="L545" s="27"/>
      <c r="M545" s="27"/>
      <c r="N545" s="27"/>
      <c r="O545" s="27"/>
      <c r="P545" s="27"/>
      <c r="Q545" s="27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  <c r="BD545" s="59"/>
      <c r="BE545" s="59"/>
      <c r="BF545" s="59"/>
      <c r="BG545" s="59"/>
      <c r="BH545" s="59"/>
      <c r="BI545" s="59"/>
      <c r="BJ545" s="59"/>
      <c r="BK545" s="59"/>
      <c r="BL545" s="59"/>
      <c r="BM545" s="59"/>
      <c r="BN545" s="59"/>
      <c r="BO545" s="59"/>
      <c r="BP545" s="59"/>
      <c r="BQ545" s="59"/>
    </row>
    <row r="546" spans="1:69" ht="15" customHeight="1" x14ac:dyDescent="0.25">
      <c r="A546" s="242"/>
      <c r="B546" s="242"/>
      <c r="C546" s="242"/>
      <c r="D546" s="242"/>
      <c r="E546" s="242"/>
      <c r="F546" s="242"/>
      <c r="G546" s="242"/>
      <c r="H546" s="242"/>
      <c r="I546" s="242"/>
      <c r="J546" s="242"/>
      <c r="K546" s="242"/>
      <c r="L546" s="27"/>
      <c r="M546" s="27"/>
      <c r="N546" s="27"/>
      <c r="O546" s="27"/>
      <c r="P546" s="27"/>
      <c r="Q546" s="27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  <c r="BD546" s="59"/>
      <c r="BE546" s="59"/>
      <c r="BF546" s="59"/>
      <c r="BG546" s="59"/>
      <c r="BH546" s="59"/>
      <c r="BI546" s="59"/>
      <c r="BJ546" s="59"/>
      <c r="BK546" s="59"/>
      <c r="BL546" s="59"/>
      <c r="BM546" s="59"/>
      <c r="BN546" s="59"/>
      <c r="BO546" s="59"/>
      <c r="BP546" s="59"/>
      <c r="BQ546" s="59"/>
    </row>
    <row r="547" spans="1:69" ht="18.75" customHeight="1" x14ac:dyDescent="0.25">
      <c r="A547" s="145"/>
      <c r="B547" s="145"/>
      <c r="C547" s="145"/>
      <c r="D547" s="145"/>
      <c r="E547" s="145"/>
      <c r="F547" s="145"/>
      <c r="G547" s="145"/>
      <c r="H547" s="145"/>
      <c r="I547" s="145"/>
      <c r="J547" s="145"/>
      <c r="K547" s="145"/>
      <c r="L547" s="63"/>
      <c r="M547" s="63"/>
      <c r="N547" s="63"/>
      <c r="O547" s="63"/>
      <c r="P547" s="63"/>
      <c r="Q547" s="63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  <c r="BD547" s="59"/>
      <c r="BE547" s="59"/>
      <c r="BF547" s="59"/>
      <c r="BG547" s="59"/>
      <c r="BH547" s="59"/>
      <c r="BI547" s="59"/>
      <c r="BJ547" s="59"/>
      <c r="BK547" s="59"/>
      <c r="BL547" s="59"/>
      <c r="BM547" s="59"/>
      <c r="BN547" s="59"/>
      <c r="BO547" s="59"/>
      <c r="BP547" s="59"/>
      <c r="BQ547" s="59"/>
    </row>
    <row r="548" spans="1:69" ht="18.75" customHeight="1" x14ac:dyDescent="0.25">
      <c r="A548" s="141" t="s">
        <v>62</v>
      </c>
      <c r="B548" s="244"/>
      <c r="C548" s="244"/>
      <c r="D548" s="244"/>
      <c r="E548" s="244"/>
      <c r="F548" s="244"/>
      <c r="G548" s="244"/>
      <c r="H548" s="244"/>
      <c r="I548" s="244"/>
      <c r="J548" s="244"/>
      <c r="K548" s="244"/>
      <c r="L548" s="65"/>
      <c r="M548" s="65"/>
      <c r="N548" s="65"/>
      <c r="O548" s="65"/>
      <c r="P548" s="65"/>
      <c r="Q548" s="65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  <c r="BD548" s="59"/>
      <c r="BE548" s="59"/>
      <c r="BF548" s="59"/>
      <c r="BG548" s="59"/>
      <c r="BH548" s="59"/>
      <c r="BI548" s="59"/>
      <c r="BJ548" s="59"/>
      <c r="BK548" s="59"/>
      <c r="BL548" s="59"/>
      <c r="BM548" s="59"/>
      <c r="BN548" s="59"/>
      <c r="BO548" s="59"/>
      <c r="BP548" s="59"/>
      <c r="BQ548" s="59"/>
    </row>
    <row r="549" spans="1:69" ht="18.75" customHeight="1" x14ac:dyDescent="0.25">
      <c r="A549" s="242" t="s">
        <v>198</v>
      </c>
      <c r="B549" s="242"/>
      <c r="C549" s="242"/>
      <c r="D549" s="242"/>
      <c r="E549" s="242"/>
      <c r="F549" s="242"/>
      <c r="G549" s="242"/>
      <c r="H549" s="242"/>
      <c r="I549" s="242"/>
      <c r="J549" s="242"/>
      <c r="K549" s="242"/>
      <c r="L549" s="27"/>
      <c r="M549" s="27"/>
      <c r="N549" s="27"/>
      <c r="O549" s="27"/>
      <c r="P549" s="27"/>
      <c r="Q549" s="27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  <c r="BD549" s="59"/>
      <c r="BE549" s="59"/>
      <c r="BF549" s="59"/>
      <c r="BG549" s="59"/>
      <c r="BH549" s="59"/>
      <c r="BI549" s="59"/>
      <c r="BJ549" s="59"/>
      <c r="BK549" s="59"/>
      <c r="BL549" s="59"/>
      <c r="BM549" s="59"/>
      <c r="BN549" s="59"/>
      <c r="BO549" s="59"/>
      <c r="BP549" s="59"/>
      <c r="BQ549" s="59"/>
    </row>
    <row r="550" spans="1:69" ht="18.75" customHeight="1" x14ac:dyDescent="0.25">
      <c r="A550" s="242"/>
      <c r="B550" s="242"/>
      <c r="C550" s="242"/>
      <c r="D550" s="242"/>
      <c r="E550" s="242"/>
      <c r="F550" s="242"/>
      <c r="G550" s="242"/>
      <c r="H550" s="242"/>
      <c r="I550" s="242"/>
      <c r="J550" s="242"/>
      <c r="K550" s="242"/>
      <c r="L550" s="27"/>
      <c r="M550" s="27"/>
      <c r="N550" s="27"/>
      <c r="O550" s="27"/>
      <c r="P550" s="27"/>
      <c r="Q550" s="27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  <c r="BD550" s="59"/>
      <c r="BE550" s="59"/>
      <c r="BF550" s="59"/>
      <c r="BG550" s="59"/>
      <c r="BH550" s="59"/>
      <c r="BI550" s="59"/>
      <c r="BJ550" s="59"/>
      <c r="BK550" s="59"/>
      <c r="BL550" s="59"/>
      <c r="BM550" s="59"/>
      <c r="BN550" s="59"/>
      <c r="BO550" s="59"/>
      <c r="BP550" s="59"/>
      <c r="BQ550" s="59"/>
    </row>
    <row r="551" spans="1:69" ht="18.75" customHeight="1" x14ac:dyDescent="0.25">
      <c r="A551" s="242"/>
      <c r="B551" s="242"/>
      <c r="C551" s="242"/>
      <c r="D551" s="242"/>
      <c r="E551" s="242"/>
      <c r="F551" s="242"/>
      <c r="G551" s="242"/>
      <c r="H551" s="242"/>
      <c r="I551" s="242"/>
      <c r="J551" s="242"/>
      <c r="K551" s="242"/>
      <c r="L551" s="27"/>
      <c r="M551" s="27"/>
      <c r="N551" s="27"/>
      <c r="O551" s="27"/>
      <c r="P551" s="27"/>
      <c r="Q551" s="27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  <c r="BD551" s="59"/>
      <c r="BE551" s="59"/>
      <c r="BF551" s="59"/>
      <c r="BG551" s="59"/>
      <c r="BH551" s="59"/>
      <c r="BI551" s="59"/>
      <c r="BJ551" s="59"/>
      <c r="BK551" s="59"/>
      <c r="BL551" s="59"/>
      <c r="BM551" s="59"/>
      <c r="BN551" s="59"/>
      <c r="BO551" s="59"/>
      <c r="BP551" s="59"/>
      <c r="BQ551" s="59"/>
    </row>
    <row r="552" spans="1:69" ht="18.75" customHeight="1" x14ac:dyDescent="0.25">
      <c r="A552" s="242"/>
      <c r="B552" s="242"/>
      <c r="C552" s="242"/>
      <c r="D552" s="242"/>
      <c r="E552" s="242"/>
      <c r="F552" s="242"/>
      <c r="G552" s="242"/>
      <c r="H552" s="242"/>
      <c r="I552" s="242"/>
      <c r="J552" s="242"/>
      <c r="K552" s="242"/>
      <c r="L552" s="27"/>
      <c r="M552" s="27"/>
      <c r="N552" s="27"/>
      <c r="O552" s="27"/>
      <c r="P552" s="27"/>
      <c r="Q552" s="27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</row>
    <row r="553" spans="1:69" ht="18.75" customHeight="1" x14ac:dyDescent="0.25">
      <c r="A553" s="242"/>
      <c r="B553" s="242"/>
      <c r="C553" s="242"/>
      <c r="D553" s="242"/>
      <c r="E553" s="242"/>
      <c r="F553" s="242"/>
      <c r="G553" s="242"/>
      <c r="H553" s="242"/>
      <c r="I553" s="242"/>
      <c r="J553" s="242"/>
      <c r="K553" s="242"/>
      <c r="L553" s="27"/>
      <c r="M553" s="27"/>
      <c r="N553" s="27"/>
      <c r="O553" s="27"/>
      <c r="P553" s="27"/>
      <c r="Q553" s="27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59"/>
      <c r="BI553" s="59"/>
      <c r="BJ553" s="59"/>
      <c r="BK553" s="59"/>
      <c r="BL553" s="59"/>
      <c r="BM553" s="59"/>
      <c r="BN553" s="59"/>
      <c r="BO553" s="59"/>
      <c r="BP553" s="59"/>
      <c r="BQ553" s="59"/>
    </row>
    <row r="554" spans="1:69" ht="18.75" customHeight="1" x14ac:dyDescent="0.25">
      <c r="A554" s="242"/>
      <c r="B554" s="242"/>
      <c r="C554" s="242"/>
      <c r="D554" s="242"/>
      <c r="E554" s="242"/>
      <c r="F554" s="242"/>
      <c r="G554" s="242"/>
      <c r="H554" s="242"/>
      <c r="I554" s="242"/>
      <c r="J554" s="242"/>
      <c r="K554" s="242"/>
      <c r="L554" s="27"/>
      <c r="M554" s="27"/>
      <c r="N554" s="27"/>
      <c r="O554" s="27"/>
      <c r="P554" s="27"/>
      <c r="Q554" s="27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  <c r="BD554" s="59"/>
      <c r="BE554" s="59"/>
      <c r="BF554" s="59"/>
      <c r="BG554" s="59"/>
      <c r="BH554" s="59"/>
      <c r="BI554" s="59"/>
      <c r="BJ554" s="59"/>
      <c r="BK554" s="59"/>
      <c r="BL554" s="59"/>
      <c r="BM554" s="59"/>
      <c r="BN554" s="59"/>
      <c r="BO554" s="59"/>
      <c r="BP554" s="59"/>
      <c r="BQ554" s="59"/>
    </row>
    <row r="555" spans="1:69" x14ac:dyDescent="0.25">
      <c r="A555" s="242"/>
      <c r="B555" s="242"/>
      <c r="C555" s="242"/>
      <c r="D555" s="242"/>
      <c r="E555" s="242"/>
      <c r="F555" s="242"/>
      <c r="G555" s="242"/>
      <c r="H555" s="242"/>
      <c r="I555" s="242"/>
      <c r="J555" s="242"/>
      <c r="K555" s="242"/>
      <c r="L555" s="27"/>
      <c r="M555" s="27"/>
      <c r="N555" s="27"/>
      <c r="O555" s="27"/>
      <c r="P555" s="27"/>
      <c r="Q555" s="27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  <c r="BD555" s="59"/>
      <c r="BE555" s="59"/>
      <c r="BF555" s="59"/>
      <c r="BG555" s="59"/>
      <c r="BH555" s="59"/>
      <c r="BI555" s="59"/>
      <c r="BJ555" s="59"/>
      <c r="BK555" s="59"/>
      <c r="BL555" s="59"/>
      <c r="BM555" s="59"/>
      <c r="BN555" s="59"/>
      <c r="BO555" s="59"/>
      <c r="BP555" s="59"/>
      <c r="BQ555" s="59"/>
    </row>
    <row r="556" spans="1:69" x14ac:dyDescent="0.25">
      <c r="A556" s="242"/>
      <c r="B556" s="242"/>
      <c r="C556" s="242"/>
      <c r="D556" s="242"/>
      <c r="E556" s="242"/>
      <c r="F556" s="242"/>
      <c r="G556" s="242"/>
      <c r="H556" s="242"/>
      <c r="I556" s="242"/>
      <c r="J556" s="242"/>
      <c r="K556" s="242"/>
      <c r="L556" s="27"/>
      <c r="M556" s="27"/>
      <c r="N556" s="27"/>
      <c r="O556" s="27"/>
      <c r="P556" s="27"/>
      <c r="Q556" s="27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  <c r="BD556" s="59"/>
      <c r="BE556" s="59"/>
      <c r="BF556" s="59"/>
      <c r="BG556" s="59"/>
      <c r="BH556" s="59"/>
      <c r="BI556" s="59"/>
      <c r="BJ556" s="59"/>
      <c r="BK556" s="59"/>
      <c r="BL556" s="59"/>
      <c r="BM556" s="59"/>
      <c r="BN556" s="59"/>
      <c r="BO556" s="59"/>
      <c r="BP556" s="59"/>
      <c r="BQ556" s="59"/>
    </row>
    <row r="557" spans="1:69" x14ac:dyDescent="0.25">
      <c r="A557" s="242"/>
      <c r="B557" s="242"/>
      <c r="C557" s="242"/>
      <c r="D557" s="242"/>
      <c r="E557" s="242"/>
      <c r="F557" s="242"/>
      <c r="G557" s="242"/>
      <c r="H557" s="242"/>
      <c r="I557" s="242"/>
      <c r="J557" s="242"/>
      <c r="K557" s="242"/>
      <c r="L557" s="27"/>
      <c r="M557" s="27"/>
      <c r="N557" s="27"/>
      <c r="O557" s="27"/>
      <c r="P557" s="27"/>
      <c r="Q557" s="27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  <c r="BD557" s="59"/>
      <c r="BE557" s="59"/>
      <c r="BF557" s="59"/>
      <c r="BG557" s="59"/>
      <c r="BH557" s="59"/>
      <c r="BI557" s="59"/>
      <c r="BJ557" s="59"/>
      <c r="BK557" s="59"/>
      <c r="BL557" s="59"/>
      <c r="BM557" s="59"/>
      <c r="BN557" s="59"/>
      <c r="BO557" s="59"/>
      <c r="BP557" s="59"/>
      <c r="BQ557" s="59"/>
    </row>
    <row r="558" spans="1:69" x14ac:dyDescent="0.25">
      <c r="A558" s="145"/>
      <c r="B558" s="145"/>
      <c r="C558" s="145"/>
      <c r="D558" s="145"/>
      <c r="E558" s="145"/>
      <c r="F558" s="145"/>
      <c r="G558" s="145"/>
      <c r="H558" s="145"/>
      <c r="I558" s="145"/>
      <c r="J558" s="145"/>
      <c r="K558" s="145"/>
      <c r="L558" s="63"/>
      <c r="M558" s="63"/>
      <c r="N558" s="63"/>
      <c r="O558" s="63"/>
      <c r="P558" s="63"/>
      <c r="Q558" s="63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  <c r="BD558" s="59"/>
      <c r="BE558" s="59"/>
      <c r="BF558" s="59"/>
      <c r="BG558" s="59"/>
      <c r="BH558" s="59"/>
      <c r="BI558" s="59"/>
      <c r="BJ558" s="59"/>
      <c r="BK558" s="59"/>
      <c r="BL558" s="59"/>
      <c r="BM558" s="59"/>
      <c r="BN558" s="59"/>
      <c r="BO558" s="59"/>
      <c r="BP558" s="59"/>
      <c r="BQ558" s="59"/>
    </row>
    <row r="559" spans="1:69" ht="14.25" customHeight="1" x14ac:dyDescent="0.25">
      <c r="A559" s="10"/>
      <c r="B559" s="10"/>
      <c r="C559" s="10"/>
      <c r="D559" s="10"/>
      <c r="E559" s="10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B559" s="59"/>
      <c r="BC559" s="59"/>
      <c r="BD559" s="59"/>
      <c r="BE559" s="59"/>
      <c r="BF559" s="59"/>
      <c r="BG559" s="59"/>
      <c r="BH559" s="59"/>
      <c r="BI559" s="59"/>
      <c r="BJ559" s="59"/>
      <c r="BK559" s="59"/>
      <c r="BL559" s="59"/>
      <c r="BM559" s="59"/>
      <c r="BN559" s="59"/>
      <c r="BO559" s="59"/>
      <c r="BP559" s="59"/>
      <c r="BQ559" s="59"/>
    </row>
    <row r="560" spans="1:69" x14ac:dyDescent="0.25">
      <c r="A560" s="129"/>
      <c r="B560" s="129"/>
      <c r="C560" s="129"/>
      <c r="D560" s="129"/>
      <c r="E560" s="283" t="s">
        <v>94</v>
      </c>
      <c r="F560" s="283"/>
      <c r="G560" s="283"/>
      <c r="H560" s="129"/>
      <c r="I560" s="129"/>
      <c r="J560" s="129"/>
      <c r="K560" s="129"/>
      <c r="L560" s="127"/>
      <c r="M560" s="127"/>
      <c r="N560" s="127"/>
      <c r="O560" s="127"/>
      <c r="P560" s="127"/>
      <c r="Q560" s="127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</row>
    <row r="561" spans="1:69" ht="19.5" customHeight="1" x14ac:dyDescent="0.25">
      <c r="A561" s="129"/>
      <c r="B561" s="129"/>
      <c r="C561" s="278" t="s">
        <v>95</v>
      </c>
      <c r="D561" s="278"/>
      <c r="E561" s="278"/>
      <c r="F561" s="278"/>
      <c r="G561" s="278"/>
      <c r="H561" s="278"/>
      <c r="I561" s="278"/>
      <c r="J561" s="129"/>
      <c r="K561" s="129"/>
      <c r="L561" s="127"/>
      <c r="M561" s="127"/>
      <c r="N561" s="127"/>
      <c r="O561" s="127"/>
      <c r="P561" s="127"/>
      <c r="Q561" s="127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  <c r="BD561" s="59"/>
      <c r="BE561" s="59"/>
      <c r="BF561" s="59"/>
      <c r="BG561" s="59"/>
      <c r="BH561" s="59"/>
      <c r="BI561" s="59"/>
      <c r="BJ561" s="59"/>
      <c r="BK561" s="59"/>
      <c r="BL561" s="59"/>
      <c r="BM561" s="59"/>
      <c r="BN561" s="59"/>
      <c r="BO561" s="59"/>
      <c r="BP561" s="59"/>
      <c r="BQ561" s="59"/>
    </row>
    <row r="562" spans="1:69" x14ac:dyDescent="0.25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127"/>
      <c r="M562" s="127"/>
      <c r="N562" s="127"/>
      <c r="O562" s="127"/>
      <c r="P562" s="127"/>
      <c r="Q562" s="127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B562" s="59"/>
      <c r="BC562" s="59"/>
      <c r="BD562" s="59"/>
      <c r="BE562" s="59"/>
      <c r="BF562" s="59"/>
      <c r="BG562" s="59"/>
      <c r="BH562" s="59"/>
      <c r="BI562" s="59"/>
      <c r="BJ562" s="59"/>
      <c r="BK562" s="59"/>
      <c r="BL562" s="59"/>
      <c r="BM562" s="59"/>
      <c r="BN562" s="59"/>
      <c r="BO562" s="59"/>
      <c r="BP562" s="59"/>
      <c r="BQ562" s="59"/>
    </row>
    <row r="563" spans="1:69" ht="15.75" customHeight="1" x14ac:dyDescent="0.25">
      <c r="A563" s="258" t="s">
        <v>1</v>
      </c>
      <c r="B563" s="258"/>
      <c r="C563" s="279"/>
      <c r="D563" s="280"/>
      <c r="E563" s="281"/>
      <c r="F563" s="281"/>
      <c r="G563" s="281"/>
      <c r="H563" s="281"/>
      <c r="I563" s="281"/>
      <c r="J563" s="281"/>
      <c r="K563" s="282"/>
      <c r="L563" s="85"/>
      <c r="M563" s="85"/>
      <c r="N563" s="85"/>
      <c r="O563" s="85"/>
      <c r="P563" s="85"/>
      <c r="Q563" s="85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  <c r="BD563" s="59"/>
      <c r="BE563" s="59"/>
      <c r="BF563" s="59"/>
      <c r="BG563" s="59"/>
      <c r="BH563" s="59"/>
      <c r="BI563" s="59"/>
      <c r="BJ563" s="59"/>
      <c r="BK563" s="59"/>
      <c r="BL563" s="59"/>
      <c r="BM563" s="59"/>
      <c r="BN563" s="59"/>
      <c r="BO563" s="59"/>
      <c r="BP563" s="59"/>
      <c r="BQ563" s="59"/>
    </row>
    <row r="564" spans="1:69" ht="6" customHeight="1" x14ac:dyDescent="0.25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7"/>
      <c r="M564" s="127"/>
      <c r="N564" s="127"/>
      <c r="O564" s="127"/>
      <c r="P564" s="127"/>
      <c r="Q564" s="127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B564" s="59"/>
      <c r="BC564" s="59"/>
      <c r="BD564" s="59"/>
      <c r="BE564" s="59"/>
      <c r="BF564" s="59"/>
      <c r="BG564" s="59"/>
      <c r="BH564" s="59"/>
      <c r="BI564" s="59"/>
      <c r="BJ564" s="59"/>
      <c r="BK564" s="59"/>
      <c r="BL564" s="59"/>
      <c r="BM564" s="59"/>
      <c r="BN564" s="59"/>
      <c r="BO564" s="59"/>
      <c r="BP564" s="59"/>
      <c r="BQ564" s="59"/>
    </row>
    <row r="565" spans="1:69" ht="15.75" customHeight="1" x14ac:dyDescent="0.25">
      <c r="A565" s="124" t="s">
        <v>2</v>
      </c>
      <c r="B565" s="264"/>
      <c r="C565" s="264"/>
      <c r="D565" s="264"/>
      <c r="E565" s="264"/>
      <c r="F565" s="264"/>
      <c r="G565" s="125" t="s">
        <v>3</v>
      </c>
      <c r="H565" s="259"/>
      <c r="I565" s="260"/>
      <c r="J565" s="125" t="s">
        <v>6</v>
      </c>
      <c r="K565" s="86"/>
      <c r="L565" s="63"/>
      <c r="M565" s="63"/>
      <c r="N565" s="63"/>
      <c r="O565" s="63"/>
      <c r="P565" s="63"/>
      <c r="Q565" s="63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B565" s="59"/>
      <c r="BC565" s="59"/>
      <c r="BD565" s="59"/>
      <c r="BE565" s="59"/>
      <c r="BF565" s="59"/>
      <c r="BG565" s="59"/>
      <c r="BH565" s="59"/>
      <c r="BI565" s="59"/>
      <c r="BJ565" s="59"/>
      <c r="BK565" s="59"/>
      <c r="BL565" s="59"/>
      <c r="BM565" s="59"/>
      <c r="BN565" s="59"/>
      <c r="BO565" s="59"/>
      <c r="BP565" s="59"/>
      <c r="BQ565" s="59"/>
    </row>
    <row r="566" spans="1:69" ht="6" customHeight="1" x14ac:dyDescent="0.25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127"/>
      <c r="M566" s="127"/>
      <c r="N566" s="127"/>
      <c r="O566" s="127"/>
      <c r="P566" s="127"/>
      <c r="Q566" s="127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B566" s="59"/>
      <c r="BC566" s="59"/>
      <c r="BD566" s="59"/>
      <c r="BE566" s="59"/>
      <c r="BF566" s="59"/>
      <c r="BG566" s="59"/>
      <c r="BH566" s="59"/>
      <c r="BI566" s="59"/>
      <c r="BJ566" s="59"/>
      <c r="BK566" s="59"/>
      <c r="BL566" s="59"/>
      <c r="BM566" s="59"/>
      <c r="BN566" s="59"/>
      <c r="BO566" s="59"/>
      <c r="BP566" s="59"/>
      <c r="BQ566" s="59"/>
    </row>
    <row r="567" spans="1:69" ht="15.75" customHeight="1" x14ac:dyDescent="0.25">
      <c r="A567" s="124" t="s">
        <v>4</v>
      </c>
      <c r="B567" s="261"/>
      <c r="C567" s="262"/>
      <c r="D567" s="262"/>
      <c r="E567" s="263"/>
      <c r="F567" s="265" t="s">
        <v>13</v>
      </c>
      <c r="G567" s="267"/>
      <c r="H567" s="275"/>
      <c r="I567" s="276"/>
      <c r="J567" s="276"/>
      <c r="K567" s="277"/>
      <c r="L567" s="87"/>
      <c r="M567" s="87"/>
      <c r="N567" s="87"/>
      <c r="O567" s="87"/>
      <c r="P567" s="87"/>
      <c r="Q567" s="87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B567" s="59"/>
      <c r="BC567" s="59"/>
      <c r="BD567" s="59"/>
      <c r="BE567" s="59"/>
      <c r="BF567" s="59"/>
      <c r="BG567" s="59"/>
      <c r="BH567" s="59"/>
      <c r="BI567" s="59"/>
      <c r="BJ567" s="59"/>
      <c r="BK567" s="59"/>
      <c r="BL567" s="59"/>
      <c r="BM567" s="59"/>
      <c r="BN567" s="59"/>
      <c r="BO567" s="59"/>
      <c r="BP567" s="59"/>
      <c r="BQ567" s="59"/>
    </row>
    <row r="568" spans="1:69" ht="6" customHeight="1" x14ac:dyDescent="0.25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127"/>
      <c r="M568" s="127"/>
      <c r="N568" s="127"/>
      <c r="O568" s="127"/>
      <c r="P568" s="127"/>
      <c r="Q568" s="127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</row>
    <row r="569" spans="1:69" ht="15.75" customHeight="1" x14ac:dyDescent="0.25">
      <c r="A569" s="258" t="s">
        <v>5</v>
      </c>
      <c r="B569" s="258"/>
      <c r="C569" s="250"/>
      <c r="D569" s="250"/>
      <c r="E569" s="250"/>
      <c r="F569" s="250"/>
      <c r="G569" s="250"/>
      <c r="H569" s="125" t="s">
        <v>96</v>
      </c>
      <c r="I569" s="77"/>
      <c r="J569" s="125" t="s">
        <v>7</v>
      </c>
      <c r="K569" s="88"/>
      <c r="L569" s="89"/>
      <c r="M569" s="89"/>
      <c r="N569" s="89"/>
      <c r="O569" s="89"/>
      <c r="P569" s="89"/>
      <c r="Q569" s="8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  <c r="BD569" s="59"/>
      <c r="BE569" s="59"/>
      <c r="BF569" s="59"/>
      <c r="BG569" s="59"/>
      <c r="BH569" s="59"/>
      <c r="BI569" s="59"/>
      <c r="BJ569" s="59"/>
      <c r="BK569" s="59"/>
      <c r="BL569" s="59"/>
      <c r="BM569" s="59"/>
      <c r="BN569" s="59"/>
      <c r="BO569" s="59"/>
      <c r="BP569" s="59"/>
      <c r="BQ569" s="59"/>
    </row>
    <row r="570" spans="1:69" customFormat="1" ht="6" customHeight="1" x14ac:dyDescent="0.3">
      <c r="A570" s="241"/>
      <c r="B570" s="241"/>
      <c r="C570" s="241"/>
      <c r="D570" s="241"/>
      <c r="E570" s="241"/>
      <c r="F570" s="241"/>
      <c r="G570" s="241"/>
      <c r="H570" s="241"/>
      <c r="I570" s="241"/>
      <c r="J570" s="241"/>
      <c r="K570" s="241"/>
    </row>
    <row r="571" spans="1:69" customFormat="1" ht="14.4" x14ac:dyDescent="0.3">
      <c r="A571" s="125" t="s">
        <v>6</v>
      </c>
      <c r="B571" s="128"/>
      <c r="C571" s="265" t="s">
        <v>199</v>
      </c>
      <c r="D571" s="266"/>
      <c r="E571" s="266"/>
      <c r="F571" s="267"/>
      <c r="G571" s="268"/>
      <c r="H571" s="269"/>
      <c r="I571" s="269"/>
      <c r="J571" s="269"/>
      <c r="K571" s="270"/>
    </row>
    <row r="572" spans="1:69" customFormat="1" ht="6" customHeight="1" x14ac:dyDescent="0.3">
      <c r="A572" s="241"/>
      <c r="B572" s="241"/>
      <c r="C572" s="241"/>
      <c r="D572" s="241"/>
      <c r="E572" s="241"/>
      <c r="F572" s="241"/>
      <c r="G572" s="241"/>
      <c r="H572" s="241"/>
      <c r="I572" s="241"/>
      <c r="J572" s="241"/>
      <c r="K572" s="241"/>
    </row>
    <row r="573" spans="1:69" customFormat="1" ht="15" customHeight="1" x14ac:dyDescent="0.3">
      <c r="A573" s="129" t="s">
        <v>200</v>
      </c>
      <c r="B573" s="129"/>
      <c r="C573" s="129"/>
      <c r="D573" s="271"/>
      <c r="E573" s="272"/>
      <c r="F573" s="273"/>
      <c r="G573" s="273"/>
      <c r="H573" s="273"/>
      <c r="I573" s="273"/>
      <c r="J573" s="273"/>
      <c r="K573" s="274"/>
    </row>
    <row r="574" spans="1:69" customFormat="1" ht="6" customHeight="1" x14ac:dyDescent="0.3">
      <c r="A574" s="241"/>
      <c r="B574" s="241"/>
      <c r="C574" s="241"/>
      <c r="D574" s="241"/>
      <c r="E574" s="241"/>
      <c r="F574" s="241"/>
      <c r="G574" s="241"/>
      <c r="H574" s="241"/>
      <c r="I574" s="241"/>
      <c r="J574" s="241"/>
      <c r="K574" s="241"/>
    </row>
    <row r="575" spans="1:69" ht="40.5" customHeight="1" x14ac:dyDescent="0.25">
      <c r="A575" s="256" t="s">
        <v>97</v>
      </c>
      <c r="B575" s="256"/>
      <c r="C575" s="256"/>
      <c r="D575" s="256"/>
      <c r="E575" s="256"/>
      <c r="F575" s="256"/>
      <c r="G575" s="256"/>
      <c r="H575" s="256"/>
      <c r="I575" s="256"/>
      <c r="J575" s="256"/>
      <c r="K575" s="256"/>
      <c r="L575" s="39"/>
      <c r="M575" s="39"/>
      <c r="N575" s="39"/>
      <c r="O575" s="39"/>
      <c r="P575" s="39"/>
      <c r="Q575" s="3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59"/>
      <c r="AU575" s="59"/>
      <c r="AV575" s="59"/>
      <c r="AW575" s="59"/>
      <c r="AX575" s="59"/>
      <c r="AY575" s="59"/>
      <c r="AZ575" s="59"/>
      <c r="BA575" s="59"/>
      <c r="BB575" s="59"/>
      <c r="BC575" s="59"/>
      <c r="BD575" s="59"/>
      <c r="BE575" s="59"/>
      <c r="BF575" s="59"/>
      <c r="BG575" s="59"/>
      <c r="BH575" s="59"/>
      <c r="BI575" s="59"/>
      <c r="BJ575" s="59"/>
      <c r="BK575" s="59"/>
      <c r="BL575" s="59"/>
      <c r="BM575" s="59"/>
      <c r="BN575" s="59"/>
      <c r="BO575" s="59"/>
      <c r="BP575" s="59"/>
      <c r="BQ575" s="59"/>
    </row>
    <row r="576" spans="1:69" ht="6" customHeight="1" x14ac:dyDescent="0.25">
      <c r="A576" s="256"/>
      <c r="B576" s="256"/>
      <c r="C576" s="256"/>
      <c r="D576" s="256"/>
      <c r="E576" s="256"/>
      <c r="F576" s="256"/>
      <c r="G576" s="256"/>
      <c r="H576" s="256"/>
      <c r="I576" s="256"/>
      <c r="J576" s="256"/>
      <c r="K576" s="256"/>
      <c r="L576" s="39"/>
      <c r="M576" s="39"/>
      <c r="N576" s="39"/>
      <c r="O576" s="39"/>
      <c r="P576" s="39"/>
      <c r="Q576" s="3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B576" s="59"/>
      <c r="BC576" s="59"/>
      <c r="BD576" s="59"/>
      <c r="BE576" s="59"/>
      <c r="BF576" s="59"/>
      <c r="BG576" s="59"/>
      <c r="BH576" s="59"/>
      <c r="BI576" s="59"/>
      <c r="BJ576" s="59"/>
      <c r="BK576" s="59"/>
      <c r="BL576" s="59"/>
      <c r="BM576" s="59"/>
      <c r="BN576" s="59"/>
      <c r="BO576" s="59"/>
      <c r="BP576" s="59"/>
      <c r="BQ576" s="59"/>
    </row>
    <row r="577" spans="1:69" ht="15.75" customHeight="1" x14ac:dyDescent="0.25">
      <c r="A577" s="129"/>
      <c r="B577" s="129"/>
      <c r="C577" s="129"/>
      <c r="D577" s="129"/>
      <c r="E577" s="257" t="s">
        <v>10</v>
      </c>
      <c r="F577" s="257"/>
      <c r="G577" s="257"/>
      <c r="H577" s="129"/>
      <c r="I577" s="129"/>
      <c r="J577" s="129"/>
      <c r="K577" s="129"/>
      <c r="L577" s="127"/>
      <c r="M577" s="127"/>
      <c r="N577" s="127"/>
      <c r="O577" s="127"/>
      <c r="P577" s="127"/>
      <c r="Q577" s="127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  <c r="BD577" s="59"/>
      <c r="BE577" s="59"/>
      <c r="BF577" s="59"/>
      <c r="BG577" s="59"/>
      <c r="BH577" s="59"/>
      <c r="BI577" s="59"/>
      <c r="BJ577" s="59"/>
      <c r="BK577" s="59"/>
      <c r="BL577" s="59"/>
      <c r="BM577" s="59"/>
      <c r="BN577" s="59"/>
      <c r="BO577" s="59"/>
      <c r="BP577" s="59"/>
      <c r="BQ577" s="59"/>
    </row>
    <row r="578" spans="1:69" ht="6" customHeight="1" x14ac:dyDescent="0.25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127"/>
      <c r="M578" s="127"/>
      <c r="N578" s="127"/>
      <c r="O578" s="127"/>
      <c r="P578" s="127"/>
      <c r="Q578" s="127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B578" s="59"/>
      <c r="BC578" s="59"/>
      <c r="BD578" s="59"/>
      <c r="BE578" s="59"/>
      <c r="BF578" s="59"/>
      <c r="BG578" s="59"/>
      <c r="BH578" s="59"/>
      <c r="BI578" s="59"/>
      <c r="BJ578" s="59"/>
      <c r="BK578" s="59"/>
      <c r="BL578" s="59"/>
      <c r="BM578" s="59"/>
      <c r="BN578" s="59"/>
      <c r="BO578" s="59"/>
      <c r="BP578" s="59"/>
      <c r="BQ578" s="59"/>
    </row>
    <row r="579" spans="1:69" x14ac:dyDescent="0.25">
      <c r="A579" s="252" t="s">
        <v>98</v>
      </c>
      <c r="B579" s="252"/>
      <c r="C579" s="252"/>
      <c r="D579" s="224"/>
      <c r="E579" s="253"/>
      <c r="F579" s="253"/>
      <c r="G579" s="253"/>
      <c r="H579" s="253"/>
      <c r="I579" s="253"/>
      <c r="J579" s="253"/>
      <c r="K579" s="225"/>
      <c r="L579" s="64"/>
      <c r="M579" s="64"/>
      <c r="N579" s="64"/>
      <c r="O579" s="64"/>
      <c r="P579" s="64"/>
      <c r="Q579" s="64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B579" s="59"/>
      <c r="BC579" s="59"/>
      <c r="BD579" s="59"/>
      <c r="BE579" s="59"/>
      <c r="BF579" s="59"/>
      <c r="BG579" s="59"/>
      <c r="BH579" s="59"/>
      <c r="BI579" s="59"/>
      <c r="BJ579" s="59"/>
      <c r="BK579" s="59"/>
      <c r="BL579" s="59"/>
      <c r="BM579" s="59"/>
      <c r="BN579" s="59"/>
      <c r="BO579" s="59"/>
      <c r="BP579" s="59"/>
      <c r="BQ579" s="59"/>
    </row>
    <row r="580" spans="1:69" ht="6" customHeight="1" x14ac:dyDescent="0.25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127"/>
      <c r="M580" s="127"/>
      <c r="N580" s="127"/>
      <c r="O580" s="127"/>
      <c r="P580" s="127"/>
      <c r="Q580" s="127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B580" s="59"/>
      <c r="BC580" s="59"/>
      <c r="BD580" s="59"/>
      <c r="BE580" s="59"/>
      <c r="BF580" s="59"/>
      <c r="BG580" s="59"/>
      <c r="BH580" s="59"/>
      <c r="BI580" s="59"/>
      <c r="BJ580" s="59"/>
      <c r="BK580" s="59"/>
      <c r="BL580" s="59"/>
      <c r="BM580" s="59"/>
      <c r="BN580" s="59"/>
      <c r="BO580" s="59"/>
      <c r="BP580" s="59"/>
      <c r="BQ580" s="59"/>
    </row>
    <row r="581" spans="1:69" ht="15.75" customHeight="1" x14ac:dyDescent="0.25">
      <c r="A581" s="249" t="s">
        <v>234</v>
      </c>
      <c r="B581" s="249"/>
      <c r="C581" s="249"/>
      <c r="D581" s="249"/>
      <c r="E581" s="249"/>
      <c r="F581" s="249"/>
      <c r="G581" s="249"/>
      <c r="H581" s="249"/>
      <c r="I581" s="249"/>
      <c r="J581" s="249"/>
      <c r="K581" s="249"/>
      <c r="L581" s="41"/>
      <c r="M581" s="41"/>
      <c r="N581" s="41"/>
      <c r="O581" s="41"/>
      <c r="P581" s="41"/>
      <c r="Q581" s="41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B581" s="59"/>
      <c r="BC581" s="59"/>
      <c r="BD581" s="59"/>
      <c r="BE581" s="59"/>
      <c r="BF581" s="59"/>
      <c r="BG581" s="59"/>
      <c r="BH581" s="59"/>
      <c r="BI581" s="59"/>
      <c r="BJ581" s="59"/>
      <c r="BK581" s="59"/>
      <c r="BL581" s="59"/>
      <c r="BM581" s="59"/>
      <c r="BN581" s="59"/>
      <c r="BO581" s="59"/>
      <c r="BP581" s="59"/>
      <c r="BQ581" s="59"/>
    </row>
    <row r="582" spans="1:69" ht="15.75" customHeight="1" x14ac:dyDescent="0.25">
      <c r="A582" s="249"/>
      <c r="B582" s="249"/>
      <c r="C582" s="249"/>
      <c r="D582" s="249"/>
      <c r="E582" s="249"/>
      <c r="F582" s="249"/>
      <c r="G582" s="249"/>
      <c r="H582" s="249"/>
      <c r="I582" s="249"/>
      <c r="J582" s="249"/>
      <c r="K582" s="249"/>
      <c r="L582" s="41"/>
      <c r="M582" s="41"/>
      <c r="N582" s="41"/>
      <c r="O582" s="41"/>
      <c r="P582" s="41"/>
      <c r="Q582" s="41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B582" s="59"/>
      <c r="BC582" s="59"/>
      <c r="BD582" s="59"/>
      <c r="BE582" s="59"/>
      <c r="BF582" s="59"/>
      <c r="BG582" s="59"/>
      <c r="BH582" s="59"/>
      <c r="BI582" s="59"/>
      <c r="BJ582" s="59"/>
      <c r="BK582" s="59"/>
      <c r="BL582" s="59"/>
      <c r="BM582" s="59"/>
      <c r="BN582" s="59"/>
      <c r="BO582" s="59"/>
      <c r="BP582" s="59"/>
      <c r="BQ582" s="59"/>
    </row>
    <row r="583" spans="1:69" x14ac:dyDescent="0.25">
      <c r="A583" s="249"/>
      <c r="B583" s="249"/>
      <c r="C583" s="249"/>
      <c r="D583" s="249"/>
      <c r="E583" s="249"/>
      <c r="F583" s="249"/>
      <c r="G583" s="249"/>
      <c r="H583" s="249"/>
      <c r="I583" s="249"/>
      <c r="J583" s="249"/>
      <c r="K583" s="249"/>
      <c r="L583" s="41"/>
      <c r="M583" s="41"/>
      <c r="N583" s="41"/>
      <c r="O583" s="41"/>
      <c r="P583" s="41"/>
      <c r="Q583" s="41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B583" s="59"/>
      <c r="BC583" s="59"/>
      <c r="BD583" s="59"/>
      <c r="BE583" s="59"/>
      <c r="BF583" s="59"/>
      <c r="BG583" s="59"/>
      <c r="BH583" s="59"/>
      <c r="BI583" s="59"/>
      <c r="BJ583" s="59"/>
      <c r="BK583" s="59"/>
      <c r="BL583" s="59"/>
      <c r="BM583" s="59"/>
      <c r="BN583" s="59"/>
      <c r="BO583" s="59"/>
      <c r="BP583" s="59"/>
      <c r="BQ583" s="59"/>
    </row>
    <row r="584" spans="1:69" ht="21" customHeight="1" x14ac:dyDescent="0.25">
      <c r="A584" s="249"/>
      <c r="B584" s="249"/>
      <c r="C584" s="249"/>
      <c r="D584" s="249"/>
      <c r="E584" s="249"/>
      <c r="F584" s="249"/>
      <c r="G584" s="249"/>
      <c r="H584" s="249"/>
      <c r="I584" s="249"/>
      <c r="J584" s="249"/>
      <c r="K584" s="249"/>
      <c r="L584" s="41"/>
      <c r="M584" s="41"/>
      <c r="N584" s="41"/>
      <c r="O584" s="41"/>
      <c r="P584" s="41"/>
      <c r="Q584" s="41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  <c r="BD584" s="59"/>
      <c r="BE584" s="59"/>
      <c r="BF584" s="59"/>
      <c r="BG584" s="59"/>
      <c r="BH584" s="59"/>
      <c r="BI584" s="59"/>
      <c r="BJ584" s="59"/>
      <c r="BK584" s="59"/>
      <c r="BL584" s="59"/>
      <c r="BM584" s="59"/>
      <c r="BN584" s="59"/>
      <c r="BO584" s="59"/>
      <c r="BP584" s="59"/>
      <c r="BQ584" s="59"/>
    </row>
    <row r="585" spans="1:69" ht="15.75" customHeight="1" x14ac:dyDescent="0.25">
      <c r="A585" s="123" t="s">
        <v>12</v>
      </c>
      <c r="B585" s="254" t="s">
        <v>187</v>
      </c>
      <c r="C585" s="254"/>
      <c r="D585" s="254"/>
      <c r="E585" s="254"/>
      <c r="F585" s="254"/>
      <c r="G585" s="254"/>
      <c r="H585" s="254"/>
      <c r="I585" s="254"/>
      <c r="J585" s="254"/>
      <c r="K585" s="254"/>
      <c r="L585" s="40"/>
      <c r="M585" s="40"/>
      <c r="N585" s="40"/>
      <c r="O585" s="40"/>
      <c r="P585" s="40"/>
      <c r="Q585" s="40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  <c r="BD585" s="59"/>
      <c r="BE585" s="59"/>
      <c r="BF585" s="59"/>
      <c r="BG585" s="59"/>
      <c r="BH585" s="59"/>
      <c r="BI585" s="59"/>
      <c r="BJ585" s="59"/>
      <c r="BK585" s="59"/>
      <c r="BL585" s="59"/>
      <c r="BM585" s="59"/>
      <c r="BN585" s="59"/>
      <c r="BO585" s="59"/>
      <c r="BP585" s="59"/>
      <c r="BQ585" s="59"/>
    </row>
    <row r="586" spans="1:69" ht="6" customHeight="1" x14ac:dyDescent="0.25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7"/>
      <c r="M586" s="127"/>
      <c r="N586" s="127"/>
      <c r="O586" s="127"/>
      <c r="P586" s="127"/>
      <c r="Q586" s="127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  <c r="BD586" s="59"/>
      <c r="BE586" s="59"/>
      <c r="BF586" s="59"/>
      <c r="BG586" s="59"/>
      <c r="BH586" s="59"/>
      <c r="BI586" s="59"/>
      <c r="BJ586" s="59"/>
      <c r="BK586" s="59"/>
      <c r="BL586" s="59"/>
      <c r="BM586" s="59"/>
      <c r="BN586" s="59"/>
      <c r="BO586" s="59"/>
      <c r="BP586" s="59"/>
      <c r="BQ586" s="59"/>
    </row>
    <row r="587" spans="1:69" x14ac:dyDescent="0.25">
      <c r="A587" s="248" t="s">
        <v>12</v>
      </c>
      <c r="B587" s="249" t="s">
        <v>186</v>
      </c>
      <c r="C587" s="249"/>
      <c r="D587" s="249"/>
      <c r="E587" s="249"/>
      <c r="F587" s="249"/>
      <c r="G587" s="249"/>
      <c r="H587" s="249"/>
      <c r="I587" s="249"/>
      <c r="J587" s="249"/>
      <c r="K587" s="249"/>
      <c r="L587" s="41"/>
      <c r="M587" s="41"/>
      <c r="N587" s="41"/>
      <c r="O587" s="41"/>
      <c r="P587" s="41"/>
      <c r="Q587" s="41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  <c r="BD587" s="59"/>
      <c r="BE587" s="59"/>
      <c r="BF587" s="59"/>
      <c r="BG587" s="59"/>
      <c r="BH587" s="59"/>
      <c r="BI587" s="59"/>
      <c r="BJ587" s="59"/>
      <c r="BK587" s="59"/>
      <c r="BL587" s="59"/>
      <c r="BM587" s="59"/>
      <c r="BN587" s="59"/>
      <c r="BO587" s="59"/>
      <c r="BP587" s="59"/>
      <c r="BQ587" s="59"/>
    </row>
    <row r="588" spans="1:69" x14ac:dyDescent="0.25">
      <c r="A588" s="248"/>
      <c r="B588" s="249"/>
      <c r="C588" s="249"/>
      <c r="D588" s="249"/>
      <c r="E588" s="249"/>
      <c r="F588" s="249"/>
      <c r="G588" s="249"/>
      <c r="H588" s="249"/>
      <c r="I588" s="249"/>
      <c r="J588" s="249"/>
      <c r="K588" s="249"/>
      <c r="L588" s="41"/>
      <c r="M588" s="41"/>
      <c r="N588" s="41"/>
      <c r="O588" s="41"/>
      <c r="P588" s="41"/>
      <c r="Q588" s="41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  <c r="BD588" s="59"/>
      <c r="BE588" s="59"/>
      <c r="BF588" s="59"/>
      <c r="BG588" s="59"/>
      <c r="BH588" s="59"/>
      <c r="BI588" s="59"/>
      <c r="BJ588" s="59"/>
      <c r="BK588" s="59"/>
      <c r="BL588" s="59"/>
      <c r="BM588" s="59"/>
      <c r="BN588" s="59"/>
      <c r="BO588" s="59"/>
      <c r="BP588" s="59"/>
      <c r="BQ588" s="59"/>
    </row>
    <row r="589" spans="1:69" x14ac:dyDescent="0.25">
      <c r="A589" s="248"/>
      <c r="B589" s="249"/>
      <c r="C589" s="249"/>
      <c r="D589" s="249"/>
      <c r="E589" s="249"/>
      <c r="F589" s="249"/>
      <c r="G589" s="249"/>
      <c r="H589" s="249"/>
      <c r="I589" s="249"/>
      <c r="J589" s="249"/>
      <c r="K589" s="249"/>
      <c r="L589" s="41"/>
      <c r="M589" s="41"/>
      <c r="N589" s="41"/>
      <c r="O589" s="41"/>
      <c r="P589" s="41"/>
      <c r="Q589" s="41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  <c r="BD589" s="59"/>
      <c r="BE589" s="59"/>
      <c r="BF589" s="59"/>
      <c r="BG589" s="59"/>
      <c r="BH589" s="59"/>
      <c r="BI589" s="59"/>
      <c r="BJ589" s="59"/>
      <c r="BK589" s="59"/>
      <c r="BL589" s="59"/>
      <c r="BM589" s="59"/>
      <c r="BN589" s="59"/>
      <c r="BO589" s="59"/>
      <c r="BP589" s="59"/>
      <c r="BQ589" s="59"/>
    </row>
    <row r="590" spans="1:69" x14ac:dyDescent="0.25">
      <c r="A590" s="248"/>
      <c r="B590" s="249"/>
      <c r="C590" s="249"/>
      <c r="D590" s="249"/>
      <c r="E590" s="249"/>
      <c r="F590" s="249"/>
      <c r="G590" s="249"/>
      <c r="H590" s="249"/>
      <c r="I590" s="249"/>
      <c r="J590" s="249"/>
      <c r="K590" s="249"/>
      <c r="L590" s="41"/>
      <c r="M590" s="41"/>
      <c r="N590" s="41"/>
      <c r="O590" s="41"/>
      <c r="P590" s="41"/>
      <c r="Q590" s="41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  <c r="BH590" s="59"/>
      <c r="BI590" s="59"/>
      <c r="BJ590" s="59"/>
      <c r="BK590" s="59"/>
      <c r="BL590" s="59"/>
      <c r="BM590" s="59"/>
      <c r="BN590" s="59"/>
      <c r="BO590" s="59"/>
      <c r="BP590" s="59"/>
      <c r="BQ590" s="59"/>
    </row>
    <row r="591" spans="1:69" ht="6" customHeight="1" x14ac:dyDescent="0.25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127"/>
      <c r="M591" s="127"/>
      <c r="N591" s="127"/>
      <c r="O591" s="127"/>
      <c r="P591" s="127"/>
      <c r="Q591" s="127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  <c r="BD591" s="59"/>
      <c r="BE591" s="59"/>
      <c r="BF591" s="59"/>
      <c r="BG591" s="59"/>
      <c r="BH591" s="59"/>
      <c r="BI591" s="59"/>
      <c r="BJ591" s="59"/>
      <c r="BK591" s="59"/>
      <c r="BL591" s="59"/>
      <c r="BM591" s="59"/>
      <c r="BN591" s="59"/>
      <c r="BO591" s="59"/>
      <c r="BP591" s="59"/>
      <c r="BQ591" s="59"/>
    </row>
    <row r="592" spans="1:69" ht="15.75" customHeight="1" x14ac:dyDescent="0.25">
      <c r="B592" s="101" t="s">
        <v>14</v>
      </c>
      <c r="C592" s="250"/>
      <c r="D592" s="250"/>
      <c r="E592" s="250"/>
      <c r="F592" s="250"/>
      <c r="G592" s="250"/>
      <c r="H592" s="102"/>
      <c r="I592" s="101" t="s">
        <v>15</v>
      </c>
      <c r="J592" s="251"/>
      <c r="K592" s="251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  <c r="BD592" s="59"/>
      <c r="BE592" s="59"/>
      <c r="BF592" s="59"/>
      <c r="BG592" s="59"/>
      <c r="BH592" s="59"/>
      <c r="BI592" s="59"/>
      <c r="BJ592" s="59"/>
      <c r="BK592" s="59"/>
      <c r="BL592" s="59"/>
      <c r="BM592" s="59"/>
      <c r="BN592" s="59"/>
      <c r="BO592" s="59"/>
      <c r="BP592" s="59"/>
      <c r="BQ592" s="59"/>
    </row>
    <row r="593" spans="1:69" ht="15" customHeight="1" x14ac:dyDescent="0.25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127"/>
      <c r="M593" s="127"/>
      <c r="N593" s="127"/>
      <c r="O593" s="127"/>
      <c r="P593" s="127"/>
      <c r="Q593" s="127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  <c r="BD593" s="59"/>
      <c r="BE593" s="59"/>
      <c r="BF593" s="59"/>
      <c r="BG593" s="59"/>
      <c r="BH593" s="59"/>
      <c r="BI593" s="59"/>
      <c r="BJ593" s="59"/>
      <c r="BK593" s="59"/>
      <c r="BL593" s="59"/>
      <c r="BM593" s="59"/>
      <c r="BN593" s="59"/>
      <c r="BO593" s="59"/>
      <c r="BP593" s="59"/>
      <c r="BQ593" s="59"/>
    </row>
    <row r="594" spans="1:69" ht="15" customHeight="1" x14ac:dyDescent="0.25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127"/>
      <c r="M594" s="127"/>
      <c r="N594" s="127"/>
      <c r="O594" s="127"/>
      <c r="P594" s="127"/>
      <c r="Q594" s="127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  <c r="BD594" s="59"/>
      <c r="BE594" s="59"/>
      <c r="BF594" s="59"/>
      <c r="BG594" s="59"/>
      <c r="BH594" s="59"/>
      <c r="BI594" s="59"/>
      <c r="BJ594" s="59"/>
      <c r="BK594" s="59"/>
      <c r="BL594" s="59"/>
      <c r="BM594" s="59"/>
      <c r="BN594" s="59"/>
      <c r="BO594" s="59"/>
      <c r="BP594" s="59"/>
      <c r="BQ594" s="59"/>
    </row>
    <row r="595" spans="1:69" ht="15.6" x14ac:dyDescent="0.25">
      <c r="A595" s="129"/>
      <c r="B595" s="129"/>
      <c r="C595" s="129"/>
      <c r="D595" s="129"/>
      <c r="E595" s="129"/>
      <c r="F595" s="129"/>
      <c r="G595" s="129"/>
      <c r="H595" s="255" t="s">
        <v>219</v>
      </c>
      <c r="I595" s="255"/>
      <c r="J595" s="255"/>
      <c r="K595" s="255"/>
      <c r="L595" s="42"/>
      <c r="M595" s="42"/>
      <c r="N595" s="42"/>
      <c r="O595" s="42"/>
      <c r="P595" s="42"/>
      <c r="Q595" s="42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  <c r="BD595" s="59"/>
      <c r="BE595" s="59"/>
      <c r="BF595" s="59"/>
      <c r="BG595" s="59"/>
      <c r="BH595" s="59"/>
      <c r="BI595" s="59"/>
      <c r="BJ595" s="59"/>
      <c r="BK595" s="59"/>
      <c r="BL595" s="59"/>
      <c r="BM595" s="59"/>
      <c r="BN595" s="59"/>
      <c r="BO595" s="59"/>
      <c r="BP595" s="59"/>
      <c r="BQ595" s="59"/>
    </row>
    <row r="596" spans="1:69" ht="15.6" x14ac:dyDescent="0.25">
      <c r="A596" s="129"/>
      <c r="B596" s="129"/>
      <c r="C596" s="129"/>
      <c r="D596" s="129"/>
      <c r="E596" s="129"/>
      <c r="F596" s="129"/>
      <c r="G596" s="129"/>
      <c r="H596" s="255"/>
      <c r="I596" s="255"/>
      <c r="J596" s="255"/>
      <c r="K596" s="255"/>
      <c r="L596" s="42"/>
      <c r="M596" s="42"/>
      <c r="N596" s="42"/>
      <c r="O596" s="42"/>
      <c r="P596" s="42"/>
      <c r="Q596" s="42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  <c r="BD596" s="59"/>
      <c r="BE596" s="59"/>
      <c r="BF596" s="59"/>
      <c r="BG596" s="59"/>
      <c r="BH596" s="59"/>
      <c r="BI596" s="59"/>
      <c r="BJ596" s="59"/>
      <c r="BK596" s="59"/>
      <c r="BL596" s="59"/>
      <c r="BM596" s="59"/>
      <c r="BN596" s="59"/>
      <c r="BO596" s="59"/>
      <c r="BP596" s="59"/>
      <c r="BQ596" s="59"/>
    </row>
    <row r="597" spans="1:69" ht="15.6" x14ac:dyDescent="0.25">
      <c r="A597" s="129"/>
      <c r="B597" s="129"/>
      <c r="C597" s="129"/>
      <c r="D597" s="129"/>
      <c r="E597" s="129"/>
      <c r="F597" s="129"/>
      <c r="G597" s="129"/>
      <c r="H597" s="255"/>
      <c r="I597" s="255"/>
      <c r="J597" s="255"/>
      <c r="K597" s="255"/>
      <c r="L597" s="42"/>
      <c r="M597" s="42"/>
      <c r="N597" s="42"/>
      <c r="O597" s="42"/>
      <c r="P597" s="42"/>
      <c r="Q597" s="42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  <c r="BD597" s="59"/>
      <c r="BE597" s="59"/>
      <c r="BF597" s="59"/>
      <c r="BG597" s="59"/>
      <c r="BH597" s="59"/>
      <c r="BI597" s="59"/>
      <c r="BJ597" s="59"/>
      <c r="BK597" s="59"/>
      <c r="BL597" s="59"/>
      <c r="BM597" s="59"/>
      <c r="BN597" s="59"/>
      <c r="BO597" s="59"/>
      <c r="BP597" s="59"/>
      <c r="BQ597" s="59"/>
    </row>
    <row r="598" spans="1:69" x14ac:dyDescent="0.25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127"/>
      <c r="M598" s="127"/>
      <c r="N598" s="127"/>
      <c r="O598" s="127"/>
      <c r="P598" s="127"/>
      <c r="Q598" s="127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  <c r="BD598" s="59"/>
      <c r="BE598" s="59"/>
      <c r="BF598" s="59"/>
      <c r="BG598" s="59"/>
      <c r="BH598" s="59"/>
      <c r="BI598" s="59"/>
      <c r="BJ598" s="59"/>
      <c r="BK598" s="59"/>
      <c r="BL598" s="59"/>
      <c r="BM598" s="59"/>
      <c r="BN598" s="59"/>
      <c r="BO598" s="59"/>
      <c r="BP598" s="59"/>
      <c r="BQ598" s="59"/>
    </row>
  </sheetData>
  <dataConsolidate/>
  <mergeCells count="956">
    <mergeCell ref="A510:K510"/>
    <mergeCell ref="B565:F565"/>
    <mergeCell ref="C571:F571"/>
    <mergeCell ref="G571:K571"/>
    <mergeCell ref="A573:D573"/>
    <mergeCell ref="E573:K573"/>
    <mergeCell ref="G507:I507"/>
    <mergeCell ref="A508:D508"/>
    <mergeCell ref="E508:F508"/>
    <mergeCell ref="G508:I508"/>
    <mergeCell ref="A509:D509"/>
    <mergeCell ref="E509:F509"/>
    <mergeCell ref="G509:I509"/>
    <mergeCell ref="F567:G567"/>
    <mergeCell ref="H567:K567"/>
    <mergeCell ref="A561:B561"/>
    <mergeCell ref="C561:I561"/>
    <mergeCell ref="J561:K561"/>
    <mergeCell ref="A562:K562"/>
    <mergeCell ref="A563:C563"/>
    <mergeCell ref="D563:K563"/>
    <mergeCell ref="A560:D560"/>
    <mergeCell ref="E560:G560"/>
    <mergeCell ref="H560:K560"/>
    <mergeCell ref="A505:D505"/>
    <mergeCell ref="E505:F505"/>
    <mergeCell ref="G505:I505"/>
    <mergeCell ref="A506:D506"/>
    <mergeCell ref="E506:F506"/>
    <mergeCell ref="G506:I506"/>
    <mergeCell ref="E503:F503"/>
    <mergeCell ref="G503:I503"/>
    <mergeCell ref="J503:K503"/>
    <mergeCell ref="A504:D504"/>
    <mergeCell ref="E504:F504"/>
    <mergeCell ref="G504:I504"/>
    <mergeCell ref="A503:D503"/>
    <mergeCell ref="E492:K492"/>
    <mergeCell ref="A493:K493"/>
    <mergeCell ref="A494:K494"/>
    <mergeCell ref="A495:B495"/>
    <mergeCell ref="D495:E495"/>
    <mergeCell ref="G495:H495"/>
    <mergeCell ref="A492:D492"/>
    <mergeCell ref="G500:I500"/>
    <mergeCell ref="A501:D501"/>
    <mergeCell ref="E501:F501"/>
    <mergeCell ref="G501:I501"/>
    <mergeCell ref="A498:B498"/>
    <mergeCell ref="C498:D498"/>
    <mergeCell ref="E498:H498"/>
    <mergeCell ref="A499:D499"/>
    <mergeCell ref="E499:F499"/>
    <mergeCell ref="G499:I499"/>
    <mergeCell ref="J501:K501"/>
    <mergeCell ref="E488:K491"/>
    <mergeCell ref="A481:B481"/>
    <mergeCell ref="C481:G481"/>
    <mergeCell ref="A482:B482"/>
    <mergeCell ref="C482:F482"/>
    <mergeCell ref="A483:B483"/>
    <mergeCell ref="C483:F483"/>
    <mergeCell ref="A484:C484"/>
    <mergeCell ref="J482:K482"/>
    <mergeCell ref="H483:K483"/>
    <mergeCell ref="A464:B464"/>
    <mergeCell ref="C464:G464"/>
    <mergeCell ref="A465:B465"/>
    <mergeCell ref="C465:F465"/>
    <mergeCell ref="A466:B466"/>
    <mergeCell ref="C466:F466"/>
    <mergeCell ref="J465:K465"/>
    <mergeCell ref="H474:K474"/>
    <mergeCell ref="A475:K475"/>
    <mergeCell ref="D471:F471"/>
    <mergeCell ref="G471:H471"/>
    <mergeCell ref="I471:K471"/>
    <mergeCell ref="A472:B472"/>
    <mergeCell ref="C472:G472"/>
    <mergeCell ref="A473:B473"/>
    <mergeCell ref="C473:F473"/>
    <mergeCell ref="A413:D413"/>
    <mergeCell ref="E413:F413"/>
    <mergeCell ref="G413:I413"/>
    <mergeCell ref="J413:K413"/>
    <mergeCell ref="A416:K416"/>
    <mergeCell ref="A417:K418"/>
    <mergeCell ref="G452:H452"/>
    <mergeCell ref="I452:J452"/>
    <mergeCell ref="B453:D453"/>
    <mergeCell ref="E453:F453"/>
    <mergeCell ref="G453:H453"/>
    <mergeCell ref="I453:J453"/>
    <mergeCell ref="E433:F433"/>
    <mergeCell ref="G433:H433"/>
    <mergeCell ref="I433:J433"/>
    <mergeCell ref="B451:D451"/>
    <mergeCell ref="E451:F451"/>
    <mergeCell ref="G451:H451"/>
    <mergeCell ref="I451:J451"/>
    <mergeCell ref="A430:K430"/>
    <mergeCell ref="A431:K431"/>
    <mergeCell ref="A432:K432"/>
    <mergeCell ref="B433:D433"/>
    <mergeCell ref="A419:K419"/>
    <mergeCell ref="A411:D411"/>
    <mergeCell ref="E411:F411"/>
    <mergeCell ref="G411:I411"/>
    <mergeCell ref="J411:K411"/>
    <mergeCell ref="A412:D412"/>
    <mergeCell ref="E412:F412"/>
    <mergeCell ref="G412:I412"/>
    <mergeCell ref="J412:K412"/>
    <mergeCell ref="A409:D409"/>
    <mergeCell ref="E409:F409"/>
    <mergeCell ref="G409:I409"/>
    <mergeCell ref="J409:K409"/>
    <mergeCell ref="A410:D410"/>
    <mergeCell ref="E410:F410"/>
    <mergeCell ref="G410:I410"/>
    <mergeCell ref="J410:K410"/>
    <mergeCell ref="A407:D407"/>
    <mergeCell ref="E407:F407"/>
    <mergeCell ref="G407:I407"/>
    <mergeCell ref="J407:K407"/>
    <mergeCell ref="A408:D408"/>
    <mergeCell ref="E408:F408"/>
    <mergeCell ref="G408:I408"/>
    <mergeCell ref="J408:K408"/>
    <mergeCell ref="A405:D405"/>
    <mergeCell ref="E405:F405"/>
    <mergeCell ref="G405:I405"/>
    <mergeCell ref="J405:K405"/>
    <mergeCell ref="A406:D406"/>
    <mergeCell ref="E406:F406"/>
    <mergeCell ref="G406:I406"/>
    <mergeCell ref="J406:K406"/>
    <mergeCell ref="A403:D403"/>
    <mergeCell ref="E403:F403"/>
    <mergeCell ref="G403:I403"/>
    <mergeCell ref="J403:K403"/>
    <mergeCell ref="A404:D404"/>
    <mergeCell ref="E404:F404"/>
    <mergeCell ref="G404:I404"/>
    <mergeCell ref="J404:K404"/>
    <mergeCell ref="A401:B401"/>
    <mergeCell ref="D401:E401"/>
    <mergeCell ref="G401:H401"/>
    <mergeCell ref="J401:K401"/>
    <mergeCell ref="A402:B402"/>
    <mergeCell ref="C402:D402"/>
    <mergeCell ref="E402:H402"/>
    <mergeCell ref="G399:H399"/>
    <mergeCell ref="J399:K399"/>
    <mergeCell ref="A400:B400"/>
    <mergeCell ref="D400:E400"/>
    <mergeCell ref="G400:H400"/>
    <mergeCell ref="J400:K400"/>
    <mergeCell ref="A390:K390"/>
    <mergeCell ref="A391:K391"/>
    <mergeCell ref="A392:D395"/>
    <mergeCell ref="E392:K395"/>
    <mergeCell ref="A396:D396"/>
    <mergeCell ref="E396:K396"/>
    <mergeCell ref="A397:K397"/>
    <mergeCell ref="A398:K398"/>
    <mergeCell ref="A399:B399"/>
    <mergeCell ref="D399:E399"/>
    <mergeCell ref="C387:F387"/>
    <mergeCell ref="H387:K387"/>
    <mergeCell ref="A388:C388"/>
    <mergeCell ref="D388:K388"/>
    <mergeCell ref="A389:B389"/>
    <mergeCell ref="C389:K389"/>
    <mergeCell ref="J381:K381"/>
    <mergeCell ref="A382:K382"/>
    <mergeCell ref="A383:K383"/>
    <mergeCell ref="A384:B384"/>
    <mergeCell ref="C384:K384"/>
    <mergeCell ref="A385:B385"/>
    <mergeCell ref="C385:G385"/>
    <mergeCell ref="A386:B386"/>
    <mergeCell ref="C386:F386"/>
    <mergeCell ref="J386:K386"/>
    <mergeCell ref="A387:B387"/>
    <mergeCell ref="A365:B365"/>
    <mergeCell ref="C365:F365"/>
    <mergeCell ref="H365:K365"/>
    <mergeCell ref="A368:B368"/>
    <mergeCell ref="C368:G368"/>
    <mergeCell ref="A376:B376"/>
    <mergeCell ref="C376:G376"/>
    <mergeCell ref="A377:B377"/>
    <mergeCell ref="C377:F377"/>
    <mergeCell ref="J377:K377"/>
    <mergeCell ref="A374:C374"/>
    <mergeCell ref="D374:F374"/>
    <mergeCell ref="H374:K374"/>
    <mergeCell ref="A375:C375"/>
    <mergeCell ref="D375:F375"/>
    <mergeCell ref="G375:H375"/>
    <mergeCell ref="I375:K375"/>
    <mergeCell ref="A332:K333"/>
    <mergeCell ref="A336:K336"/>
    <mergeCell ref="B337:D337"/>
    <mergeCell ref="E337:F337"/>
    <mergeCell ref="G337:H337"/>
    <mergeCell ref="I337:J337"/>
    <mergeCell ref="A319:K319"/>
    <mergeCell ref="A320:K320"/>
    <mergeCell ref="A321:K322"/>
    <mergeCell ref="A323:K323"/>
    <mergeCell ref="A325:K326"/>
    <mergeCell ref="A327:C327"/>
    <mergeCell ref="D327:K327"/>
    <mergeCell ref="A324:K324"/>
    <mergeCell ref="A334:K334"/>
    <mergeCell ref="A335:K335"/>
    <mergeCell ref="A328:K328"/>
    <mergeCell ref="A329:K329"/>
    <mergeCell ref="A330:K330"/>
    <mergeCell ref="A331:K331"/>
    <mergeCell ref="A317:D317"/>
    <mergeCell ref="E317:F317"/>
    <mergeCell ref="G317:I317"/>
    <mergeCell ref="J317:K317"/>
    <mergeCell ref="A318:K318"/>
    <mergeCell ref="A223:K223"/>
    <mergeCell ref="A315:D315"/>
    <mergeCell ref="E315:F315"/>
    <mergeCell ref="G315:I315"/>
    <mergeCell ref="J315:K315"/>
    <mergeCell ref="A316:D316"/>
    <mergeCell ref="E316:F316"/>
    <mergeCell ref="G316:I316"/>
    <mergeCell ref="J316:K316"/>
    <mergeCell ref="A313:D313"/>
    <mergeCell ref="E313:F313"/>
    <mergeCell ref="G313:I313"/>
    <mergeCell ref="J313:K313"/>
    <mergeCell ref="A314:D314"/>
    <mergeCell ref="E314:F314"/>
    <mergeCell ref="G314:I314"/>
    <mergeCell ref="J314:K314"/>
    <mergeCell ref="A311:D311"/>
    <mergeCell ref="E311:F311"/>
    <mergeCell ref="G311:I311"/>
    <mergeCell ref="J311:K311"/>
    <mergeCell ref="A312:D312"/>
    <mergeCell ref="E312:F312"/>
    <mergeCell ref="G312:I312"/>
    <mergeCell ref="J312:K312"/>
    <mergeCell ref="A309:D309"/>
    <mergeCell ref="E309:F309"/>
    <mergeCell ref="G309:I309"/>
    <mergeCell ref="J309:K309"/>
    <mergeCell ref="A310:D310"/>
    <mergeCell ref="E310:F310"/>
    <mergeCell ref="G310:I310"/>
    <mergeCell ref="J310:K310"/>
    <mergeCell ref="A307:D307"/>
    <mergeCell ref="E307:F307"/>
    <mergeCell ref="G307:I307"/>
    <mergeCell ref="J307:K307"/>
    <mergeCell ref="A308:D308"/>
    <mergeCell ref="E308:F308"/>
    <mergeCell ref="G308:I308"/>
    <mergeCell ref="J308:K308"/>
    <mergeCell ref="A305:B305"/>
    <mergeCell ref="D305:E305"/>
    <mergeCell ref="G305:H305"/>
    <mergeCell ref="J305:K305"/>
    <mergeCell ref="A306:B306"/>
    <mergeCell ref="C306:D306"/>
    <mergeCell ref="E306:H306"/>
    <mergeCell ref="A300:D300"/>
    <mergeCell ref="E300:K300"/>
    <mergeCell ref="A301:K301"/>
    <mergeCell ref="A303:B303"/>
    <mergeCell ref="D303:E303"/>
    <mergeCell ref="G303:H303"/>
    <mergeCell ref="J303:K303"/>
    <mergeCell ref="A292:C292"/>
    <mergeCell ref="D292:K292"/>
    <mergeCell ref="A293:B293"/>
    <mergeCell ref="C293:K293"/>
    <mergeCell ref="A295:K295"/>
    <mergeCell ref="A296:D299"/>
    <mergeCell ref="E296:K299"/>
    <mergeCell ref="A302:K302"/>
    <mergeCell ref="A290:B290"/>
    <mergeCell ref="C290:F290"/>
    <mergeCell ref="J290:K290"/>
    <mergeCell ref="A291:B291"/>
    <mergeCell ref="C291:F291"/>
    <mergeCell ref="H291:K291"/>
    <mergeCell ref="A286:K286"/>
    <mergeCell ref="A287:K287"/>
    <mergeCell ref="A288:B288"/>
    <mergeCell ref="C288:K288"/>
    <mergeCell ref="A289:B289"/>
    <mergeCell ref="C289:G289"/>
    <mergeCell ref="A283:K283"/>
    <mergeCell ref="A284:K284"/>
    <mergeCell ref="A285:C285"/>
    <mergeCell ref="D285:E285"/>
    <mergeCell ref="F285:I285"/>
    <mergeCell ref="J285:K285"/>
    <mergeCell ref="A280:B280"/>
    <mergeCell ref="C280:G280"/>
    <mergeCell ref="A281:B281"/>
    <mergeCell ref="C281:F281"/>
    <mergeCell ref="J281:K281"/>
    <mergeCell ref="A282:B282"/>
    <mergeCell ref="C282:F282"/>
    <mergeCell ref="H282:K282"/>
    <mergeCell ref="A275:C275"/>
    <mergeCell ref="D275:K275"/>
    <mergeCell ref="A276:K276"/>
    <mergeCell ref="A278:C278"/>
    <mergeCell ref="D278:F278"/>
    <mergeCell ref="H278:K278"/>
    <mergeCell ref="A270:K270"/>
    <mergeCell ref="A271:K271"/>
    <mergeCell ref="A272:B272"/>
    <mergeCell ref="C272:G272"/>
    <mergeCell ref="A273:B273"/>
    <mergeCell ref="C273:F273"/>
    <mergeCell ref="J273:K273"/>
    <mergeCell ref="A274:B274"/>
    <mergeCell ref="C274:F274"/>
    <mergeCell ref="H274:K274"/>
    <mergeCell ref="A267:B267"/>
    <mergeCell ref="C267:G267"/>
    <mergeCell ref="A268:B268"/>
    <mergeCell ref="C268:F268"/>
    <mergeCell ref="J268:K268"/>
    <mergeCell ref="A269:B269"/>
    <mergeCell ref="C269:F269"/>
    <mergeCell ref="H269:K269"/>
    <mergeCell ref="A264:K264"/>
    <mergeCell ref="A265:C265"/>
    <mergeCell ref="D265:F265"/>
    <mergeCell ref="H265:K265"/>
    <mergeCell ref="A266:C266"/>
    <mergeCell ref="D266:F266"/>
    <mergeCell ref="G266:H266"/>
    <mergeCell ref="I266:K266"/>
    <mergeCell ref="B261:D261"/>
    <mergeCell ref="E261:F261"/>
    <mergeCell ref="G261:H261"/>
    <mergeCell ref="I261:J261"/>
    <mergeCell ref="A262:K262"/>
    <mergeCell ref="A263:K263"/>
    <mergeCell ref="B259:D259"/>
    <mergeCell ref="E259:F259"/>
    <mergeCell ref="G259:H259"/>
    <mergeCell ref="I259:J259"/>
    <mergeCell ref="B260:D260"/>
    <mergeCell ref="E260:F260"/>
    <mergeCell ref="G260:H260"/>
    <mergeCell ref="I260:J260"/>
    <mergeCell ref="A235:K235"/>
    <mergeCell ref="A236:K237"/>
    <mergeCell ref="A238:K238"/>
    <mergeCell ref="A239:K239"/>
    <mergeCell ref="A240:K240"/>
    <mergeCell ref="B241:D241"/>
    <mergeCell ref="E241:F241"/>
    <mergeCell ref="G241:H241"/>
    <mergeCell ref="I241:J241"/>
    <mergeCell ref="A229:K230"/>
    <mergeCell ref="A231:C231"/>
    <mergeCell ref="D231:K231"/>
    <mergeCell ref="A232:K232"/>
    <mergeCell ref="A233:K233"/>
    <mergeCell ref="A234:K234"/>
    <mergeCell ref="A594:K594"/>
    <mergeCell ref="A595:G595"/>
    <mergeCell ref="H595:K597"/>
    <mergeCell ref="A596:G596"/>
    <mergeCell ref="A597:G597"/>
    <mergeCell ref="A575:K576"/>
    <mergeCell ref="A577:D577"/>
    <mergeCell ref="E577:G577"/>
    <mergeCell ref="H577:K577"/>
    <mergeCell ref="A578:K578"/>
    <mergeCell ref="A568:K568"/>
    <mergeCell ref="A569:B569"/>
    <mergeCell ref="C569:G569"/>
    <mergeCell ref="A570:K570"/>
    <mergeCell ref="A564:K564"/>
    <mergeCell ref="H565:I565"/>
    <mergeCell ref="A566:K566"/>
    <mergeCell ref="B567:E567"/>
    <mergeCell ref="A598:K598"/>
    <mergeCell ref="A587:A590"/>
    <mergeCell ref="B587:K590"/>
    <mergeCell ref="A591:K591"/>
    <mergeCell ref="C592:G592"/>
    <mergeCell ref="J592:K592"/>
    <mergeCell ref="A593:K593"/>
    <mergeCell ref="A579:C579"/>
    <mergeCell ref="D579:K579"/>
    <mergeCell ref="A580:K580"/>
    <mergeCell ref="A581:K584"/>
    <mergeCell ref="B585:K585"/>
    <mergeCell ref="A586:K586"/>
    <mergeCell ref="A574:K574"/>
    <mergeCell ref="A572:K572"/>
    <mergeCell ref="J508:K508"/>
    <mergeCell ref="J509:K509"/>
    <mergeCell ref="J506:K506"/>
    <mergeCell ref="J507:K507"/>
    <mergeCell ref="A507:D507"/>
    <mergeCell ref="E507:F507"/>
    <mergeCell ref="J504:K504"/>
    <mergeCell ref="J505:K505"/>
    <mergeCell ref="A549:K557"/>
    <mergeCell ref="A558:K558"/>
    <mergeCell ref="A526:K535"/>
    <mergeCell ref="A536:K536"/>
    <mergeCell ref="A537:K537"/>
    <mergeCell ref="A538:K546"/>
    <mergeCell ref="A547:K547"/>
    <mergeCell ref="A548:K548"/>
    <mergeCell ref="A512:K512"/>
    <mergeCell ref="A513:K513"/>
    <mergeCell ref="A514:K514"/>
    <mergeCell ref="A515:K523"/>
    <mergeCell ref="A524:K524"/>
    <mergeCell ref="A525:K525"/>
    <mergeCell ref="J477:K477"/>
    <mergeCell ref="J502:K502"/>
    <mergeCell ref="J499:K499"/>
    <mergeCell ref="J500:K500"/>
    <mergeCell ref="A500:D500"/>
    <mergeCell ref="E500:F500"/>
    <mergeCell ref="J496:K496"/>
    <mergeCell ref="A496:B496"/>
    <mergeCell ref="J495:K495"/>
    <mergeCell ref="D496:E496"/>
    <mergeCell ref="G496:H496"/>
    <mergeCell ref="A497:B497"/>
    <mergeCell ref="D497:E497"/>
    <mergeCell ref="G497:H497"/>
    <mergeCell ref="J497:K497"/>
    <mergeCell ref="A502:D502"/>
    <mergeCell ref="E502:F502"/>
    <mergeCell ref="G502:I502"/>
    <mergeCell ref="D484:K484"/>
    <mergeCell ref="A485:B485"/>
    <mergeCell ref="C485:K485"/>
    <mergeCell ref="A486:K486"/>
    <mergeCell ref="A487:K487"/>
    <mergeCell ref="A488:D491"/>
    <mergeCell ref="A458:C458"/>
    <mergeCell ref="D458:F458"/>
    <mergeCell ref="G458:H458"/>
    <mergeCell ref="I458:K458"/>
    <mergeCell ref="A480:B480"/>
    <mergeCell ref="C480:K480"/>
    <mergeCell ref="A478:K478"/>
    <mergeCell ref="A479:K479"/>
    <mergeCell ref="J473:K473"/>
    <mergeCell ref="A474:B474"/>
    <mergeCell ref="C474:F474"/>
    <mergeCell ref="A471:C471"/>
    <mergeCell ref="H466:K466"/>
    <mergeCell ref="A467:C467"/>
    <mergeCell ref="D467:K467"/>
    <mergeCell ref="A468:K468"/>
    <mergeCell ref="A469:K469"/>
    <mergeCell ref="A470:C470"/>
    <mergeCell ref="D470:F470"/>
    <mergeCell ref="H470:K470"/>
    <mergeCell ref="A476:K476"/>
    <mergeCell ref="A477:C477"/>
    <mergeCell ref="D477:E477"/>
    <mergeCell ref="F477:I477"/>
    <mergeCell ref="A414:K414"/>
    <mergeCell ref="A415:K415"/>
    <mergeCell ref="D423:K423"/>
    <mergeCell ref="A424:K424"/>
    <mergeCell ref="A425:K425"/>
    <mergeCell ref="A426:K426"/>
    <mergeCell ref="A463:K463"/>
    <mergeCell ref="J460:K460"/>
    <mergeCell ref="A459:B459"/>
    <mergeCell ref="C459:G459"/>
    <mergeCell ref="A456:K456"/>
    <mergeCell ref="A454:K454"/>
    <mergeCell ref="A455:K455"/>
    <mergeCell ref="B452:D452"/>
    <mergeCell ref="E452:F452"/>
    <mergeCell ref="A460:B460"/>
    <mergeCell ref="C460:F460"/>
    <mergeCell ref="A461:B461"/>
    <mergeCell ref="C461:F461"/>
    <mergeCell ref="H461:K461"/>
    <mergeCell ref="A462:K462"/>
    <mergeCell ref="A457:C457"/>
    <mergeCell ref="D457:F457"/>
    <mergeCell ref="H457:K457"/>
    <mergeCell ref="A427:K427"/>
    <mergeCell ref="A428:K429"/>
    <mergeCell ref="A380:K380"/>
    <mergeCell ref="A381:C381"/>
    <mergeCell ref="D381:E381"/>
    <mergeCell ref="F381:I381"/>
    <mergeCell ref="A366:K366"/>
    <mergeCell ref="A367:K367"/>
    <mergeCell ref="A369:B369"/>
    <mergeCell ref="C369:F369"/>
    <mergeCell ref="J369:K369"/>
    <mergeCell ref="A370:B370"/>
    <mergeCell ref="C370:F370"/>
    <mergeCell ref="H370:K370"/>
    <mergeCell ref="A371:C371"/>
    <mergeCell ref="D371:K371"/>
    <mergeCell ref="A372:K372"/>
    <mergeCell ref="A373:K373"/>
    <mergeCell ref="A378:B378"/>
    <mergeCell ref="C378:F378"/>
    <mergeCell ref="H378:K378"/>
    <mergeCell ref="A420:K420"/>
    <mergeCell ref="A421:K422"/>
    <mergeCell ref="A423:C423"/>
    <mergeCell ref="A358:K358"/>
    <mergeCell ref="A359:K359"/>
    <mergeCell ref="A360:K360"/>
    <mergeCell ref="A361:C361"/>
    <mergeCell ref="B355:D355"/>
    <mergeCell ref="E355:F355"/>
    <mergeCell ref="G355:H355"/>
    <mergeCell ref="I355:J355"/>
    <mergeCell ref="A379:K379"/>
    <mergeCell ref="D361:F361"/>
    <mergeCell ref="H361:K361"/>
    <mergeCell ref="A362:C362"/>
    <mergeCell ref="D362:F362"/>
    <mergeCell ref="G362:H362"/>
    <mergeCell ref="I362:K362"/>
    <mergeCell ref="B356:D356"/>
    <mergeCell ref="E356:F356"/>
    <mergeCell ref="G356:H356"/>
    <mergeCell ref="I356:J356"/>
    <mergeCell ref="B357:D357"/>
    <mergeCell ref="E357:F357"/>
    <mergeCell ref="G357:H357"/>
    <mergeCell ref="I357:J357"/>
    <mergeCell ref="J364:K364"/>
    <mergeCell ref="A221:D221"/>
    <mergeCell ref="E221:F221"/>
    <mergeCell ref="G221:I221"/>
    <mergeCell ref="J221:K221"/>
    <mergeCell ref="A222:K222"/>
    <mergeCell ref="A511:K511"/>
    <mergeCell ref="A224:K224"/>
    <mergeCell ref="A225:K226"/>
    <mergeCell ref="A227:K227"/>
    <mergeCell ref="A228:K228"/>
    <mergeCell ref="A304:B304"/>
    <mergeCell ref="D304:E304"/>
    <mergeCell ref="G304:H304"/>
    <mergeCell ref="J304:K304"/>
    <mergeCell ref="A277:K277"/>
    <mergeCell ref="A294:K294"/>
    <mergeCell ref="A279:C279"/>
    <mergeCell ref="D279:F279"/>
    <mergeCell ref="G279:H279"/>
    <mergeCell ref="I279:K279"/>
    <mergeCell ref="A363:B363"/>
    <mergeCell ref="C363:G363"/>
    <mergeCell ref="A364:B364"/>
    <mergeCell ref="C364:F364"/>
    <mergeCell ref="A219:D219"/>
    <mergeCell ref="E219:F219"/>
    <mergeCell ref="G219:I219"/>
    <mergeCell ref="J219:K219"/>
    <mergeCell ref="A220:D220"/>
    <mergeCell ref="E220:F220"/>
    <mergeCell ref="G220:I220"/>
    <mergeCell ref="J220:K220"/>
    <mergeCell ref="A217:D217"/>
    <mergeCell ref="E217:F217"/>
    <mergeCell ref="G217:I217"/>
    <mergeCell ref="J217:K217"/>
    <mergeCell ref="A218:D218"/>
    <mergeCell ref="E218:F218"/>
    <mergeCell ref="G218:I218"/>
    <mergeCell ref="J218:K218"/>
    <mergeCell ref="A215:D215"/>
    <mergeCell ref="E215:F215"/>
    <mergeCell ref="G215:I215"/>
    <mergeCell ref="J215:K215"/>
    <mergeCell ref="A216:D216"/>
    <mergeCell ref="E216:F216"/>
    <mergeCell ref="G216:I216"/>
    <mergeCell ref="J216:K216"/>
    <mergeCell ref="A213:D213"/>
    <mergeCell ref="E213:F213"/>
    <mergeCell ref="G213:I213"/>
    <mergeCell ref="J213:K213"/>
    <mergeCell ref="A214:D214"/>
    <mergeCell ref="E214:F214"/>
    <mergeCell ref="G214:I214"/>
    <mergeCell ref="J214:K214"/>
    <mergeCell ref="A211:D211"/>
    <mergeCell ref="E211:F211"/>
    <mergeCell ref="G211:I211"/>
    <mergeCell ref="J211:K211"/>
    <mergeCell ref="A212:D212"/>
    <mergeCell ref="E212:F212"/>
    <mergeCell ref="G212:I212"/>
    <mergeCell ref="J212:K212"/>
    <mergeCell ref="A209:B209"/>
    <mergeCell ref="D209:E209"/>
    <mergeCell ref="G209:H209"/>
    <mergeCell ref="J209:K209"/>
    <mergeCell ref="A210:B210"/>
    <mergeCell ref="C210:D210"/>
    <mergeCell ref="E210:H210"/>
    <mergeCell ref="A207:B207"/>
    <mergeCell ref="D207:E207"/>
    <mergeCell ref="G207:H207"/>
    <mergeCell ref="J207:K207"/>
    <mergeCell ref="A208:B208"/>
    <mergeCell ref="D208:E208"/>
    <mergeCell ref="G208:H208"/>
    <mergeCell ref="J208:K208"/>
    <mergeCell ref="A200:D203"/>
    <mergeCell ref="E200:K203"/>
    <mergeCell ref="A204:D204"/>
    <mergeCell ref="E204:K204"/>
    <mergeCell ref="A205:K205"/>
    <mergeCell ref="A206:K206"/>
    <mergeCell ref="A196:C196"/>
    <mergeCell ref="D196:K196"/>
    <mergeCell ref="A197:B197"/>
    <mergeCell ref="C197:K197"/>
    <mergeCell ref="A198:K198"/>
    <mergeCell ref="A199:K199"/>
    <mergeCell ref="A194:B194"/>
    <mergeCell ref="C194:F194"/>
    <mergeCell ref="J194:K194"/>
    <mergeCell ref="A195:B195"/>
    <mergeCell ref="C195:F195"/>
    <mergeCell ref="H195:K195"/>
    <mergeCell ref="A190:K190"/>
    <mergeCell ref="A191:K191"/>
    <mergeCell ref="A192:B192"/>
    <mergeCell ref="C192:K192"/>
    <mergeCell ref="A193:B193"/>
    <mergeCell ref="C193:G193"/>
    <mergeCell ref="A187:K187"/>
    <mergeCell ref="A188:K188"/>
    <mergeCell ref="A189:C189"/>
    <mergeCell ref="D189:E189"/>
    <mergeCell ref="F189:I189"/>
    <mergeCell ref="J189:K189"/>
    <mergeCell ref="A184:B184"/>
    <mergeCell ref="C184:G184"/>
    <mergeCell ref="A185:B185"/>
    <mergeCell ref="C185:F185"/>
    <mergeCell ref="J185:K185"/>
    <mergeCell ref="A186:B186"/>
    <mergeCell ref="C186:F186"/>
    <mergeCell ref="H186:K186"/>
    <mergeCell ref="A181:K181"/>
    <mergeCell ref="A182:C182"/>
    <mergeCell ref="D182:F182"/>
    <mergeCell ref="H182:K182"/>
    <mergeCell ref="A183:C183"/>
    <mergeCell ref="D183:F183"/>
    <mergeCell ref="G183:H183"/>
    <mergeCell ref="I183:K183"/>
    <mergeCell ref="A178:B178"/>
    <mergeCell ref="C178:F178"/>
    <mergeCell ref="H178:K178"/>
    <mergeCell ref="A179:C179"/>
    <mergeCell ref="D179:K179"/>
    <mergeCell ref="A180:K180"/>
    <mergeCell ref="A174:K174"/>
    <mergeCell ref="A175:K175"/>
    <mergeCell ref="A176:B176"/>
    <mergeCell ref="C176:G176"/>
    <mergeCell ref="A177:B177"/>
    <mergeCell ref="C177:F177"/>
    <mergeCell ref="J177:K177"/>
    <mergeCell ref="A171:B171"/>
    <mergeCell ref="C171:G171"/>
    <mergeCell ref="A172:B172"/>
    <mergeCell ref="C172:F172"/>
    <mergeCell ref="J172:K172"/>
    <mergeCell ref="A173:B173"/>
    <mergeCell ref="C173:F173"/>
    <mergeCell ref="H173:K173"/>
    <mergeCell ref="A168:K168"/>
    <mergeCell ref="A169:C169"/>
    <mergeCell ref="D169:F169"/>
    <mergeCell ref="H169:K169"/>
    <mergeCell ref="A170:C170"/>
    <mergeCell ref="D170:F170"/>
    <mergeCell ref="G170:H170"/>
    <mergeCell ref="I170:K170"/>
    <mergeCell ref="B165:D165"/>
    <mergeCell ref="E165:F165"/>
    <mergeCell ref="G165:H165"/>
    <mergeCell ref="I165:J165"/>
    <mergeCell ref="A166:K166"/>
    <mergeCell ref="A167:K167"/>
    <mergeCell ref="B163:D163"/>
    <mergeCell ref="E163:F163"/>
    <mergeCell ref="G163:H163"/>
    <mergeCell ref="I163:J163"/>
    <mergeCell ref="B164:D164"/>
    <mergeCell ref="E164:F164"/>
    <mergeCell ref="G164:H164"/>
    <mergeCell ref="I164:J164"/>
    <mergeCell ref="A143:K143"/>
    <mergeCell ref="A144:K144"/>
    <mergeCell ref="B145:D145"/>
    <mergeCell ref="E145:F145"/>
    <mergeCell ref="G145:H145"/>
    <mergeCell ref="I145:J145"/>
    <mergeCell ref="A136:K136"/>
    <mergeCell ref="A137:K137"/>
    <mergeCell ref="A138:K138"/>
    <mergeCell ref="A139:K139"/>
    <mergeCell ref="A140:K141"/>
    <mergeCell ref="A142:K142"/>
    <mergeCell ref="A128:K128"/>
    <mergeCell ref="A129:K130"/>
    <mergeCell ref="A131:K131"/>
    <mergeCell ref="A132:K132"/>
    <mergeCell ref="A133:K134"/>
    <mergeCell ref="A135:C135"/>
    <mergeCell ref="D135:K135"/>
    <mergeCell ref="B124:E124"/>
    <mergeCell ref="F124:H124"/>
    <mergeCell ref="I124:K124"/>
    <mergeCell ref="A125:K125"/>
    <mergeCell ref="A126:K126"/>
    <mergeCell ref="A127:K127"/>
    <mergeCell ref="B122:E122"/>
    <mergeCell ref="F122:H122"/>
    <mergeCell ref="I122:K122"/>
    <mergeCell ref="B123:E123"/>
    <mergeCell ref="F123:H123"/>
    <mergeCell ref="I123:K123"/>
    <mergeCell ref="B120:E120"/>
    <mergeCell ref="F120:H120"/>
    <mergeCell ref="I120:K120"/>
    <mergeCell ref="B121:E121"/>
    <mergeCell ref="F121:H121"/>
    <mergeCell ref="I121:K121"/>
    <mergeCell ref="B118:E118"/>
    <mergeCell ref="F118:H118"/>
    <mergeCell ref="I118:K118"/>
    <mergeCell ref="B119:E119"/>
    <mergeCell ref="F119:H119"/>
    <mergeCell ref="I119:K119"/>
    <mergeCell ref="B116:E116"/>
    <mergeCell ref="F116:H116"/>
    <mergeCell ref="I116:K116"/>
    <mergeCell ref="B117:E117"/>
    <mergeCell ref="F117:H117"/>
    <mergeCell ref="I117:K117"/>
    <mergeCell ref="A112:K112"/>
    <mergeCell ref="A113:K113"/>
    <mergeCell ref="B114:E114"/>
    <mergeCell ref="F114:H114"/>
    <mergeCell ref="I114:K114"/>
    <mergeCell ref="B115:E115"/>
    <mergeCell ref="F115:H115"/>
    <mergeCell ref="I115:K115"/>
    <mergeCell ref="A109:D109"/>
    <mergeCell ref="E109:F109"/>
    <mergeCell ref="G109:I109"/>
    <mergeCell ref="J109:K109"/>
    <mergeCell ref="A110:K110"/>
    <mergeCell ref="A111:K111"/>
    <mergeCell ref="A107:D107"/>
    <mergeCell ref="E107:F107"/>
    <mergeCell ref="G107:I107"/>
    <mergeCell ref="J107:K107"/>
    <mergeCell ref="A108:D108"/>
    <mergeCell ref="E108:F108"/>
    <mergeCell ref="G108:I108"/>
    <mergeCell ref="J108:K108"/>
    <mergeCell ref="A105:D105"/>
    <mergeCell ref="E105:F105"/>
    <mergeCell ref="G105:I105"/>
    <mergeCell ref="J105:K105"/>
    <mergeCell ref="A106:D106"/>
    <mergeCell ref="E106:F106"/>
    <mergeCell ref="G106:I106"/>
    <mergeCell ref="J106:K106"/>
    <mergeCell ref="A103:D103"/>
    <mergeCell ref="E103:F103"/>
    <mergeCell ref="G103:I103"/>
    <mergeCell ref="J103:K103"/>
    <mergeCell ref="A104:D104"/>
    <mergeCell ref="E104:F104"/>
    <mergeCell ref="G104:I104"/>
    <mergeCell ref="J104:K104"/>
    <mergeCell ref="A101:D101"/>
    <mergeCell ref="E101:F101"/>
    <mergeCell ref="G101:I101"/>
    <mergeCell ref="J101:K101"/>
    <mergeCell ref="A102:D102"/>
    <mergeCell ref="E102:F102"/>
    <mergeCell ref="G102:I102"/>
    <mergeCell ref="J102:K102"/>
    <mergeCell ref="A99:D99"/>
    <mergeCell ref="E99:F99"/>
    <mergeCell ref="G99:I99"/>
    <mergeCell ref="J99:K99"/>
    <mergeCell ref="A100:D100"/>
    <mergeCell ref="E100:F100"/>
    <mergeCell ref="G100:I100"/>
    <mergeCell ref="J100:K100"/>
    <mergeCell ref="A97:B97"/>
    <mergeCell ref="D97:E97"/>
    <mergeCell ref="G97:H97"/>
    <mergeCell ref="J97:K97"/>
    <mergeCell ref="A98:B98"/>
    <mergeCell ref="C98:D98"/>
    <mergeCell ref="E98:H98"/>
    <mergeCell ref="A95:B95"/>
    <mergeCell ref="D95:E95"/>
    <mergeCell ref="G95:H95"/>
    <mergeCell ref="J95:K95"/>
    <mergeCell ref="A96:B96"/>
    <mergeCell ref="D96:E96"/>
    <mergeCell ref="G96:H96"/>
    <mergeCell ref="J96:K96"/>
    <mergeCell ref="A88:D91"/>
    <mergeCell ref="E88:K91"/>
    <mergeCell ref="A92:D92"/>
    <mergeCell ref="E92:K92"/>
    <mergeCell ref="A93:K93"/>
    <mergeCell ref="A94:K94"/>
    <mergeCell ref="A84:C84"/>
    <mergeCell ref="D84:K84"/>
    <mergeCell ref="A85:B85"/>
    <mergeCell ref="C85:K85"/>
    <mergeCell ref="A86:K86"/>
    <mergeCell ref="A87:K87"/>
    <mergeCell ref="A82:B82"/>
    <mergeCell ref="C82:F82"/>
    <mergeCell ref="J82:K82"/>
    <mergeCell ref="A83:B83"/>
    <mergeCell ref="C83:F83"/>
    <mergeCell ref="H83:K83"/>
    <mergeCell ref="A78:K78"/>
    <mergeCell ref="A79:K79"/>
    <mergeCell ref="A80:B80"/>
    <mergeCell ref="C80:K80"/>
    <mergeCell ref="A81:B81"/>
    <mergeCell ref="C81:G81"/>
    <mergeCell ref="A75:K75"/>
    <mergeCell ref="A76:K76"/>
    <mergeCell ref="A77:C77"/>
    <mergeCell ref="D77:E77"/>
    <mergeCell ref="F77:I77"/>
    <mergeCell ref="J77:K77"/>
    <mergeCell ref="A72:B72"/>
    <mergeCell ref="C72:F72"/>
    <mergeCell ref="H72:K72"/>
    <mergeCell ref="A73:C73"/>
    <mergeCell ref="D73:K73"/>
    <mergeCell ref="A74:K74"/>
    <mergeCell ref="A68:K68"/>
    <mergeCell ref="A69:K69"/>
    <mergeCell ref="A70:B70"/>
    <mergeCell ref="C70:G70"/>
    <mergeCell ref="A71:B71"/>
    <mergeCell ref="C71:F71"/>
    <mergeCell ref="J71:K71"/>
    <mergeCell ref="A66:B66"/>
    <mergeCell ref="C66:F66"/>
    <mergeCell ref="J66:K66"/>
    <mergeCell ref="A67:B67"/>
    <mergeCell ref="C67:F67"/>
    <mergeCell ref="H67:K67"/>
    <mergeCell ref="A64:C64"/>
    <mergeCell ref="D64:F64"/>
    <mergeCell ref="G64:H64"/>
    <mergeCell ref="I64:K64"/>
    <mergeCell ref="A65:B65"/>
    <mergeCell ref="C65:G65"/>
    <mergeCell ref="A60:K60"/>
    <mergeCell ref="A61:K61"/>
    <mergeCell ref="A62:K62"/>
    <mergeCell ref="A63:C63"/>
    <mergeCell ref="D63:F63"/>
    <mergeCell ref="H63:K63"/>
    <mergeCell ref="B58:D58"/>
    <mergeCell ref="E58:F58"/>
    <mergeCell ref="G58:H58"/>
    <mergeCell ref="I58:J58"/>
    <mergeCell ref="B59:D59"/>
    <mergeCell ref="E59:F59"/>
    <mergeCell ref="G59:H59"/>
    <mergeCell ref="I59:J59"/>
    <mergeCell ref="B49:D49"/>
    <mergeCell ref="E49:F49"/>
    <mergeCell ref="G49:H49"/>
    <mergeCell ref="I49:J49"/>
    <mergeCell ref="B57:D57"/>
    <mergeCell ref="E57:F57"/>
    <mergeCell ref="G57:H57"/>
    <mergeCell ref="I57:J57"/>
    <mergeCell ref="B47:D47"/>
    <mergeCell ref="E47:F47"/>
    <mergeCell ref="G47:H47"/>
    <mergeCell ref="I47:J47"/>
    <mergeCell ref="B48:D48"/>
    <mergeCell ref="E48:F48"/>
    <mergeCell ref="G48:H48"/>
    <mergeCell ref="I48:J48"/>
    <mergeCell ref="A26:K26"/>
    <mergeCell ref="A27:K28"/>
    <mergeCell ref="A29:K29"/>
    <mergeCell ref="A30:K30"/>
    <mergeCell ref="A31:K31"/>
    <mergeCell ref="B32:D32"/>
    <mergeCell ref="E32:F32"/>
    <mergeCell ref="G32:H32"/>
    <mergeCell ref="I32:J32"/>
    <mergeCell ref="A20:K21"/>
    <mergeCell ref="A22:C22"/>
    <mergeCell ref="D22:K22"/>
    <mergeCell ref="A23:K23"/>
    <mergeCell ref="A24:K24"/>
    <mergeCell ref="A25:K25"/>
    <mergeCell ref="A13:K13"/>
    <mergeCell ref="A14:K14"/>
    <mergeCell ref="A15:K15"/>
    <mergeCell ref="A16:K17"/>
    <mergeCell ref="A18:K18"/>
    <mergeCell ref="A19:K19"/>
    <mergeCell ref="A7:K7"/>
    <mergeCell ref="A8:K8"/>
    <mergeCell ref="A9:K9"/>
    <mergeCell ref="A10:K10"/>
    <mergeCell ref="A11:K11"/>
    <mergeCell ref="A12:K12"/>
    <mergeCell ref="A1:K1"/>
    <mergeCell ref="A2:K2"/>
    <mergeCell ref="A3:K3"/>
    <mergeCell ref="A4:K4"/>
    <mergeCell ref="A5:K5"/>
    <mergeCell ref="A6:K6"/>
  </mergeCells>
  <dataValidations count="21">
    <dataValidation type="textLength" allowBlank="1" showInputMessage="1" showErrorMessage="1" sqref="A549:Q557 A538:Q546 A526:Q535 A515:Q523" xr:uid="{CC31A7A2-8D98-4C05-8112-4DA8C9DF145A}">
      <formula1>0</formula1>
      <formula2>6000</formula2>
    </dataValidation>
    <dataValidation type="textLength" allowBlank="1" showInputMessage="1" showErrorMessage="1" sqref="E200:Q203 E296:Q299 E392:Q395 E488:Q491" xr:uid="{3C621CF9-17EF-4464-8524-358248C4A29D}">
      <formula1>0</formula1>
      <formula2>1000</formula2>
    </dataValidation>
    <dataValidation allowBlank="1" showInputMessage="1" showErrorMessage="1" promptTitle="residenza" prompt="immettere indirizzo di residenza" sqref="H567:Q567" xr:uid="{8A6035E8-20D0-4617-BBC9-AC65F6FF03A3}"/>
    <dataValidation allowBlank="1" showInputMessage="1" showErrorMessage="1" promptTitle="CAP" prompt="immettere il numero di codice di avviamento postale" sqref="K569:Q569" xr:uid="{6DF4FD24-2AAD-4B0D-98F3-70F8494B7850}"/>
    <dataValidation type="list" allowBlank="1" showInputMessage="1" showErrorMessage="1" sqref="A192:B192 A197:B197 A80:B80 A85:B85 A288:B288 A293:B293 A384:B384 A389:B389 A480:B480 A485:B485" xr:uid="{9E5CA588-4C06-4040-8EBD-92302E315A6B}">
      <formula1>"□,■"</formula1>
    </dataValidation>
    <dataValidation type="list" allowBlank="1" showInputMessage="1" showErrorMessage="1" prompt="specificare" sqref="A142:K142 A29:K29 A238:K238 A334:K334 A430:K430" xr:uid="{FEFF0F3D-0F18-4541-B26F-C92A8BF134A0}">
      <formula1>"……da specificare,Impresa autonoma,Impresa associata,Impresa collegata"</formula1>
    </dataValidation>
    <dataValidation type="list" allowBlank="1" showInputMessage="1" showErrorMessage="1" prompt="specificare" sqref="A138:K138 A25:K25 A234:K234 A330:K330 A426:K426" xr:uid="{6A778BA0-F95A-4EE5-8013-C5302C178D5A}">
      <formula1>"……da specificare,Microimpresa,Piccola impresa,Media impresa"</formula1>
    </dataValidation>
    <dataValidation type="list" allowBlank="1" showInputMessage="1" showErrorMessage="1" prompt="barrare la casella per specificare il ruolo all'interno dell'aggregazione" sqref="J189:K189 D77:E77 J77:K77 D189:E189 J285:K285 D285:E285 J381:K381 D381:E381 J477:K477 D477:E477" xr:uid="{FC614EE2-B27F-4A1B-B1BE-72F52E351373}">
      <formula1>"□,■"</formula1>
    </dataValidation>
    <dataValidation allowBlank="1" showInputMessage="1" showErrorMessage="1" promptTitle="Data" prompt="Immettere data" sqref="J592:K592" xr:uid="{42A8210E-DFDC-444A-946D-BB93BFEFB4D2}"/>
    <dataValidation allowBlank="1" showInputMessage="1" showErrorMessage="1" promptTitle="Luogo" prompt="Immettere il luogo" sqref="C592:G592" xr:uid="{D829AB71-B72E-448B-968A-E63DFF194145}"/>
    <dataValidation allowBlank="1" showInputMessage="1" showErrorMessage="1" promptTitle="titolo progetto" prompt="inserire titolo progetto" sqref="D579" xr:uid="{BAD831AE-06E3-4B50-8065-CB08EC639334}"/>
    <dataValidation type="date" allowBlank="1" showInputMessage="1" showErrorMessage="1" promptTitle="Data di Nascita" prompt="Immettere la data di nascita" sqref="H565" xr:uid="{E383F8F2-B27F-430E-A4B3-B05A7337A58D}">
      <formula1>1</formula1>
      <formula2>43070</formula2>
    </dataValidation>
    <dataValidation allowBlank="1" showInputMessage="1" showErrorMessage="1" promptTitle="Luogo di nascita" prompt="Immettere il luogo di nascita" sqref="B565" xr:uid="{AC34370D-55A4-4E04-8AE0-1CC34A741944}"/>
    <dataValidation allowBlank="1" showInputMessage="1" showErrorMessage="1" promptTitle="Nome e Cognome" prompt="Immettere nome e cognome del legale rappresentante" sqref="D563" xr:uid="{FF3B8131-1566-4E6E-9CC0-E24300298275}"/>
    <dataValidation allowBlank="1" showInputMessage="1" showErrorMessage="1" promptTitle="Codice Fiscale" prompt="Immettere il Codice Fiscale" sqref="B567" xr:uid="{90357EFB-BFD3-4DB5-B328-47E410CFE998}"/>
    <dataValidation allowBlank="1" showInputMessage="1" showErrorMessage="1" promptTitle="provincia" prompt="immettere sigla provincia di nascita" sqref="K565" xr:uid="{25556E46-F380-4F8D-8B20-70DF65FB0866}"/>
    <dataValidation allowBlank="1" showInputMessage="1" showErrorMessage="1" promptTitle="via/piazza" prompt="Immettere il nominativo della via/piazza" sqref="C569" xr:uid="{8477C825-3CE2-425C-A13C-3E6D7A6849F4}"/>
    <dataValidation allowBlank="1" showInputMessage="1" showErrorMessage="1" promptTitle="numero civico" prompt="immettere numero civico" sqref="I569" xr:uid="{938A7740-FD4A-4C64-96FC-09A9D5048C32}"/>
    <dataValidation allowBlank="1" showInputMessage="1" showErrorMessage="1" promptTitle="provincia" prompt="immettere sigla provincia " sqref="B571" xr:uid="{AD701FA0-1FE9-407A-B951-BBB54B272447}"/>
    <dataValidation allowBlank="1" showInputMessage="1" showErrorMessage="1" promptTitle="specificare" prompt="Legale rappresentante o procuratore speciale (in quest’ultima ipotesi allegare la procura o copia autentica della stessa" sqref="G571:K571" xr:uid="{82FB0545-65DE-4517-99F9-A1521CB67450}"/>
    <dataValidation allowBlank="1" showInputMessage="1" showErrorMessage="1" promptTitle="denominazione richiedente" prompt="immettere denominazione dell'impresa" sqref="E573:K573" xr:uid="{331E6FB6-BD9D-4C30-927D-193A8510BB0C}"/>
  </dataValidations>
  <pageMargins left="0.7" right="0.7" top="0.75" bottom="0.75" header="0.3" footer="0.3"/>
  <pageSetup paperSize="9" scale="86" fitToHeight="10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Q558"/>
  <sheetViews>
    <sheetView tabSelected="1" showWhiteSpace="0" topLeftCell="A586" zoomScale="110" zoomScaleNormal="110" workbookViewId="0">
      <selection activeCell="D329" sqref="D329:H329"/>
    </sheetView>
  </sheetViews>
  <sheetFormatPr defaultColWidth="10.77734375" defaultRowHeight="13.8" x14ac:dyDescent="0.25"/>
  <cols>
    <col min="1" max="1" width="8.6640625" style="59" customWidth="1"/>
    <col min="2" max="2" width="11.44140625" style="59" customWidth="1"/>
    <col min="3" max="4" width="8.77734375" style="59" customWidth="1"/>
    <col min="5" max="5" width="9.77734375" style="59" customWidth="1"/>
    <col min="6" max="6" width="9" style="59" customWidth="1"/>
    <col min="7" max="9" width="11.33203125" style="59" customWidth="1"/>
    <col min="10" max="10" width="10.109375" style="59" customWidth="1"/>
    <col min="11" max="11" width="9" style="59" customWidth="1"/>
    <col min="12" max="69" width="9.21875" style="62" customWidth="1"/>
    <col min="70" max="245" width="8.77734375" style="59" customWidth="1"/>
    <col min="246" max="16384" width="10.77734375" style="59"/>
  </cols>
  <sheetData>
    <row r="1" spans="1:69" ht="10.5" customHeight="1" x14ac:dyDescent="0.25">
      <c r="A1" s="13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61"/>
      <c r="M1" s="61"/>
      <c r="N1" s="61"/>
      <c r="O1" s="61"/>
      <c r="P1" s="61"/>
      <c r="Q1" s="61"/>
    </row>
    <row r="2" spans="1:69" ht="78" customHeight="1" x14ac:dyDescent="0.25">
      <c r="A2" s="132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61"/>
      <c r="M2" s="61"/>
      <c r="N2" s="61"/>
      <c r="O2" s="61"/>
      <c r="P2" s="61"/>
      <c r="Q2" s="61"/>
    </row>
    <row r="3" spans="1:69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61"/>
      <c r="M3" s="61"/>
      <c r="N3" s="61"/>
      <c r="O3" s="61"/>
      <c r="P3" s="61"/>
      <c r="Q3" s="61"/>
    </row>
    <row r="4" spans="1:69" ht="17.399999999999999" x14ac:dyDescent="0.25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4"/>
      <c r="M4" s="14"/>
      <c r="N4" s="14"/>
      <c r="O4" s="14"/>
      <c r="P4" s="14"/>
      <c r="Q4" s="14"/>
    </row>
    <row r="5" spans="1:69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61"/>
      <c r="M5" s="61"/>
      <c r="N5" s="61"/>
      <c r="O5" s="61"/>
      <c r="P5" s="61"/>
      <c r="Q5" s="61"/>
    </row>
    <row r="6" spans="1:69" ht="109.05" customHeight="1" x14ac:dyDescent="0.25">
      <c r="A6" s="134" t="s">
        <v>120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5"/>
      <c r="M6" s="15"/>
      <c r="N6" s="15"/>
      <c r="O6" s="15"/>
      <c r="P6" s="15"/>
      <c r="Q6" s="15"/>
    </row>
    <row r="7" spans="1:69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61"/>
      <c r="M7" s="61"/>
      <c r="N7" s="61"/>
      <c r="O7" s="61"/>
      <c r="P7" s="61"/>
      <c r="Q7" s="61"/>
    </row>
    <row r="8" spans="1:69" ht="67.05" customHeight="1" x14ac:dyDescent="0.25">
      <c r="A8" s="130" t="s">
        <v>220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6"/>
      <c r="M8" s="16"/>
      <c r="N8" s="16"/>
      <c r="O8" s="16"/>
      <c r="P8" s="16"/>
      <c r="Q8" s="16"/>
    </row>
    <row r="9" spans="1:69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61"/>
      <c r="M9" s="61"/>
      <c r="N9" s="61"/>
      <c r="O9" s="61"/>
      <c r="P9" s="61"/>
      <c r="Q9" s="61"/>
    </row>
    <row r="10" spans="1:69" ht="15.6" x14ac:dyDescent="0.3">
      <c r="A10" s="131" t="s">
        <v>121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7"/>
      <c r="M10" s="17"/>
      <c r="N10" s="17"/>
      <c r="O10" s="17"/>
      <c r="P10" s="17"/>
      <c r="Q10" s="17"/>
    </row>
    <row r="11" spans="1:69" ht="24" customHeight="1" x14ac:dyDescent="0.25">
      <c r="A11" s="130" t="s">
        <v>122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6"/>
      <c r="M11" s="16"/>
      <c r="N11" s="16"/>
      <c r="O11" s="16"/>
      <c r="P11" s="16"/>
      <c r="Q11" s="16"/>
    </row>
    <row r="12" spans="1:69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61"/>
      <c r="M12" s="61"/>
      <c r="N12" s="61"/>
      <c r="O12" s="61"/>
      <c r="P12" s="61"/>
      <c r="Q12" s="61"/>
    </row>
    <row r="13" spans="1:69" ht="18.75" customHeight="1" x14ac:dyDescent="0.25">
      <c r="A13" s="245" t="s">
        <v>221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7"/>
      <c r="L13" s="18"/>
      <c r="M13" s="18"/>
      <c r="N13" s="18"/>
      <c r="O13" s="18"/>
      <c r="P13" s="18"/>
      <c r="Q13" s="18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</row>
    <row r="14" spans="1:69" x14ac:dyDescent="0.25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63"/>
      <c r="M14" s="63"/>
      <c r="N14" s="63"/>
      <c r="O14" s="63"/>
      <c r="P14" s="63"/>
      <c r="Q14" s="63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</row>
    <row r="15" spans="1:69" x14ac:dyDescent="0.25">
      <c r="A15" s="146" t="s">
        <v>63</v>
      </c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65"/>
      <c r="M15" s="65"/>
      <c r="N15" s="65"/>
      <c r="O15" s="65"/>
      <c r="P15" s="65"/>
      <c r="Q15" s="65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</row>
    <row r="16" spans="1:69" x14ac:dyDescent="0.25">
      <c r="A16" s="369" t="s">
        <v>64</v>
      </c>
      <c r="B16" s="369"/>
      <c r="C16" s="369"/>
      <c r="D16" s="369"/>
      <c r="E16" s="369"/>
      <c r="F16" s="369"/>
      <c r="G16" s="369"/>
      <c r="H16" s="369"/>
      <c r="I16" s="369"/>
      <c r="J16" s="369"/>
      <c r="K16" s="369"/>
      <c r="L16" s="29"/>
      <c r="M16" s="29"/>
      <c r="N16" s="29"/>
      <c r="O16" s="29"/>
      <c r="P16" s="29"/>
      <c r="Q16" s="2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</row>
    <row r="17" spans="1:69" ht="15" customHeight="1" x14ac:dyDescent="0.25">
      <c r="A17" s="369"/>
      <c r="B17" s="369"/>
      <c r="C17" s="369"/>
      <c r="D17" s="369"/>
      <c r="E17" s="369"/>
      <c r="F17" s="369"/>
      <c r="G17" s="369"/>
      <c r="H17" s="369"/>
      <c r="I17" s="369"/>
      <c r="J17" s="369"/>
      <c r="K17" s="369"/>
      <c r="L17" s="29"/>
      <c r="M17" s="29"/>
      <c r="N17" s="29"/>
      <c r="O17" s="29"/>
      <c r="P17" s="29"/>
      <c r="Q17" s="2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</row>
    <row r="18" spans="1:69" x14ac:dyDescent="0.25">
      <c r="A18" s="356"/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0"/>
      <c r="M18" s="30"/>
      <c r="N18" s="30"/>
      <c r="O18" s="30"/>
      <c r="P18" s="30"/>
      <c r="Q18" s="30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</row>
    <row r="19" spans="1:69" x14ac:dyDescent="0.25">
      <c r="A19" s="146" t="s">
        <v>65</v>
      </c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65"/>
      <c r="M19" s="65"/>
      <c r="N19" s="65"/>
      <c r="O19" s="65"/>
      <c r="P19" s="65"/>
      <c r="Q19" s="65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</row>
    <row r="20" spans="1:69" x14ac:dyDescent="0.25">
      <c r="A20" s="242" t="s">
        <v>222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7"/>
      <c r="M20" s="27"/>
      <c r="N20" s="27"/>
      <c r="O20" s="27"/>
      <c r="P20" s="27"/>
      <c r="Q20" s="27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</row>
    <row r="21" spans="1:69" x14ac:dyDescent="0.25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7"/>
      <c r="M21" s="27"/>
      <c r="N21" s="27"/>
      <c r="O21" s="27"/>
      <c r="P21" s="27"/>
      <c r="Q21" s="27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</row>
    <row r="22" spans="1:69" x14ac:dyDescent="0.25">
      <c r="A22" s="242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7"/>
      <c r="M22" s="27"/>
      <c r="N22" s="27"/>
      <c r="O22" s="27"/>
      <c r="P22" s="27"/>
      <c r="Q22" s="27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</row>
    <row r="23" spans="1:69" x14ac:dyDescent="0.25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7"/>
      <c r="M23" s="27"/>
      <c r="N23" s="27"/>
      <c r="O23" s="27"/>
      <c r="P23" s="27"/>
      <c r="Q23" s="27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</row>
    <row r="24" spans="1:69" x14ac:dyDescent="0.25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7"/>
      <c r="M24" s="27"/>
      <c r="N24" s="27"/>
      <c r="O24" s="27"/>
      <c r="P24" s="27"/>
      <c r="Q24" s="27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</row>
    <row r="25" spans="1:69" x14ac:dyDescent="0.25">
      <c r="A25" s="242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7"/>
      <c r="M25" s="27"/>
      <c r="N25" s="27"/>
      <c r="O25" s="27"/>
      <c r="P25" s="27"/>
      <c r="Q25" s="27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</row>
    <row r="26" spans="1:69" x14ac:dyDescent="0.25">
      <c r="A26" s="242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7"/>
      <c r="M26" s="27"/>
      <c r="N26" s="27"/>
      <c r="O26" s="27"/>
      <c r="P26" s="27"/>
      <c r="Q26" s="27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</row>
    <row r="27" spans="1:69" x14ac:dyDescent="0.25">
      <c r="A27" s="242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7"/>
      <c r="M27" s="27"/>
      <c r="N27" s="27"/>
      <c r="O27" s="27"/>
      <c r="P27" s="27"/>
      <c r="Q27" s="27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</row>
    <row r="28" spans="1:69" x14ac:dyDescent="0.25">
      <c r="A28" s="242"/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7"/>
      <c r="M28" s="27"/>
      <c r="N28" s="27"/>
      <c r="O28" s="27"/>
      <c r="P28" s="27"/>
      <c r="Q28" s="27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</row>
    <row r="29" spans="1:69" x14ac:dyDescent="0.25">
      <c r="A29" s="242"/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7"/>
      <c r="M29" s="27"/>
      <c r="N29" s="27"/>
      <c r="O29" s="27"/>
      <c r="P29" s="27"/>
      <c r="Q29" s="27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</row>
    <row r="30" spans="1:69" x14ac:dyDescent="0.25">
      <c r="A30" s="242"/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7"/>
      <c r="M30" s="27"/>
      <c r="N30" s="27"/>
      <c r="O30" s="27"/>
      <c r="P30" s="27"/>
      <c r="Q30" s="27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</row>
    <row r="31" spans="1:69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7"/>
      <c r="M31" s="27"/>
      <c r="N31" s="27"/>
      <c r="O31" s="27"/>
      <c r="P31" s="27"/>
      <c r="Q31" s="27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</row>
    <row r="32" spans="1:69" x14ac:dyDescent="0.25">
      <c r="A32" s="242"/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7"/>
      <c r="M32" s="27"/>
      <c r="N32" s="27"/>
      <c r="O32" s="27"/>
      <c r="P32" s="27"/>
      <c r="Q32" s="27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</row>
    <row r="33" spans="1:69" ht="15" customHeight="1" x14ac:dyDescent="0.25">
      <c r="A33" s="242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7"/>
      <c r="M33" s="27"/>
      <c r="N33" s="27"/>
      <c r="O33" s="27"/>
      <c r="P33" s="27"/>
      <c r="Q33" s="27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</row>
    <row r="34" spans="1:69" ht="15" customHeight="1" x14ac:dyDescent="0.25">
      <c r="A34" s="373"/>
      <c r="B34" s="373"/>
      <c r="C34" s="373"/>
      <c r="D34" s="373"/>
      <c r="E34" s="373"/>
      <c r="F34" s="373"/>
      <c r="G34" s="373"/>
      <c r="H34" s="373"/>
      <c r="I34" s="373"/>
      <c r="J34" s="373"/>
      <c r="K34" s="373"/>
      <c r="L34" s="30"/>
      <c r="M34" s="30"/>
      <c r="N34" s="30"/>
      <c r="O34" s="30"/>
      <c r="P34" s="30"/>
      <c r="Q34" s="30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</row>
    <row r="35" spans="1:69" x14ac:dyDescent="0.25">
      <c r="A35" s="141" t="s">
        <v>196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65"/>
      <c r="M35" s="65"/>
      <c r="N35" s="65"/>
      <c r="O35" s="65"/>
      <c r="P35" s="65"/>
      <c r="Q35" s="65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</row>
    <row r="36" spans="1:69" x14ac:dyDescent="0.25">
      <c r="A36" s="242" t="s">
        <v>197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7"/>
      <c r="M36" s="27"/>
      <c r="N36" s="27"/>
      <c r="O36" s="27"/>
      <c r="P36" s="27"/>
      <c r="Q36" s="27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69" x14ac:dyDescent="0.25">
      <c r="A37" s="242"/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7"/>
      <c r="M37" s="27"/>
      <c r="N37" s="27"/>
      <c r="O37" s="27"/>
      <c r="P37" s="27"/>
      <c r="Q37" s="27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69" x14ac:dyDescent="0.25">
      <c r="A38" s="242"/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7"/>
      <c r="M38" s="27"/>
      <c r="N38" s="27"/>
      <c r="O38" s="27"/>
      <c r="P38" s="27"/>
      <c r="Q38" s="27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69" x14ac:dyDescent="0.25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7"/>
      <c r="M39" s="27"/>
      <c r="N39" s="27"/>
      <c r="O39" s="27"/>
      <c r="P39" s="27"/>
      <c r="Q39" s="27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69" x14ac:dyDescent="0.25">
      <c r="A40" s="242"/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7"/>
      <c r="M40" s="27"/>
      <c r="N40" s="27"/>
      <c r="O40" s="27"/>
      <c r="P40" s="27"/>
      <c r="Q40" s="27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</row>
    <row r="41" spans="1:69" x14ac:dyDescent="0.25">
      <c r="A41" s="242"/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7"/>
      <c r="M41" s="27"/>
      <c r="N41" s="27"/>
      <c r="O41" s="27"/>
      <c r="P41" s="27"/>
      <c r="Q41" s="27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</row>
    <row r="42" spans="1:69" x14ac:dyDescent="0.25">
      <c r="A42" s="242"/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7"/>
      <c r="M42" s="27"/>
      <c r="N42" s="27"/>
      <c r="O42" s="27"/>
      <c r="P42" s="27"/>
      <c r="Q42" s="27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</row>
    <row r="43" spans="1:69" x14ac:dyDescent="0.25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63"/>
      <c r="M43" s="63"/>
      <c r="N43" s="63"/>
      <c r="O43" s="63"/>
      <c r="P43" s="63"/>
      <c r="Q43" s="63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</row>
    <row r="44" spans="1:69" x14ac:dyDescent="0.25">
      <c r="A44" s="146" t="s">
        <v>125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65"/>
      <c r="M44" s="65"/>
      <c r="N44" s="65"/>
      <c r="O44" s="65"/>
      <c r="P44" s="65"/>
      <c r="Q44" s="65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</row>
    <row r="45" spans="1:69" x14ac:dyDescent="0.25">
      <c r="A45" s="242" t="s">
        <v>124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7"/>
      <c r="M45" s="27"/>
      <c r="N45" s="27"/>
      <c r="O45" s="27"/>
      <c r="P45" s="27"/>
      <c r="Q45" s="27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</row>
    <row r="46" spans="1:69" x14ac:dyDescent="0.25">
      <c r="A46" s="242"/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7"/>
      <c r="M46" s="27"/>
      <c r="N46" s="27"/>
      <c r="O46" s="27"/>
      <c r="P46" s="27"/>
      <c r="Q46" s="27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</row>
    <row r="47" spans="1:69" x14ac:dyDescent="0.25">
      <c r="A47" s="242"/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7"/>
      <c r="M47" s="27"/>
      <c r="N47" s="27"/>
      <c r="O47" s="27"/>
      <c r="P47" s="27"/>
      <c r="Q47" s="27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</row>
    <row r="48" spans="1:69" x14ac:dyDescent="0.25">
      <c r="A48" s="242"/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7"/>
      <c r="M48" s="27"/>
      <c r="N48" s="27"/>
      <c r="O48" s="27"/>
      <c r="P48" s="27"/>
      <c r="Q48" s="27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69" x14ac:dyDescent="0.25">
      <c r="A49" s="242"/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7"/>
      <c r="M49" s="27"/>
      <c r="N49" s="27"/>
      <c r="O49" s="27"/>
      <c r="P49" s="27"/>
      <c r="Q49" s="27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</row>
    <row r="50" spans="1:69" x14ac:dyDescent="0.25">
      <c r="A50" s="242"/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7"/>
      <c r="M50" s="27"/>
      <c r="N50" s="27"/>
      <c r="O50" s="27"/>
      <c r="P50" s="27"/>
      <c r="Q50" s="27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69" ht="31.5" customHeight="1" x14ac:dyDescent="0.25">
      <c r="A51" s="242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7"/>
      <c r="M51" s="27"/>
      <c r="N51" s="27"/>
      <c r="O51" s="27"/>
      <c r="P51" s="27"/>
      <c r="Q51" s="27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</row>
    <row r="52" spans="1:69" ht="15" customHeight="1" x14ac:dyDescent="0.25">
      <c r="A52" s="242"/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7"/>
      <c r="M52" s="27"/>
      <c r="N52" s="27"/>
      <c r="O52" s="27"/>
      <c r="P52" s="27"/>
      <c r="Q52" s="27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</row>
    <row r="53" spans="1:69" x14ac:dyDescent="0.25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63"/>
      <c r="M53" s="63"/>
      <c r="N53" s="63"/>
      <c r="O53" s="63"/>
      <c r="P53" s="63"/>
      <c r="Q53" s="63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</row>
    <row r="54" spans="1:69" ht="30" customHeight="1" x14ac:dyDescent="0.25">
      <c r="A54" s="367" t="s">
        <v>126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65"/>
      <c r="M54" s="65"/>
      <c r="N54" s="65"/>
      <c r="O54" s="65"/>
      <c r="P54" s="65"/>
      <c r="Q54" s="65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</row>
    <row r="55" spans="1:69" x14ac:dyDescent="0.25">
      <c r="A55" s="242" t="s">
        <v>215</v>
      </c>
      <c r="B55" s="242"/>
      <c r="C55" s="242"/>
      <c r="D55" s="242"/>
      <c r="E55" s="242"/>
      <c r="F55" s="242"/>
      <c r="G55" s="242"/>
      <c r="H55" s="242"/>
      <c r="I55" s="242"/>
      <c r="J55" s="242"/>
      <c r="K55" s="242"/>
      <c r="L55" s="27"/>
      <c r="M55" s="27"/>
      <c r="N55" s="27"/>
      <c r="O55" s="27"/>
      <c r="P55" s="27"/>
      <c r="Q55" s="27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</row>
    <row r="56" spans="1:69" x14ac:dyDescent="0.25">
      <c r="A56" s="242"/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7"/>
      <c r="M56" s="27"/>
      <c r="N56" s="27"/>
      <c r="O56" s="27"/>
      <c r="P56" s="27"/>
      <c r="Q56" s="27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</row>
    <row r="57" spans="1:69" x14ac:dyDescent="0.25">
      <c r="A57" s="242"/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7"/>
      <c r="M57" s="27"/>
      <c r="N57" s="27"/>
      <c r="O57" s="27"/>
      <c r="P57" s="27"/>
      <c r="Q57" s="27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</row>
    <row r="58" spans="1:69" x14ac:dyDescent="0.25">
      <c r="A58" s="242"/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7"/>
      <c r="M58" s="27"/>
      <c r="N58" s="27"/>
      <c r="O58" s="27"/>
      <c r="P58" s="27"/>
      <c r="Q58" s="27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</row>
    <row r="59" spans="1:69" x14ac:dyDescent="0.25">
      <c r="A59" s="242"/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7"/>
      <c r="M59" s="27"/>
      <c r="N59" s="27"/>
      <c r="O59" s="27"/>
      <c r="P59" s="27"/>
      <c r="Q59" s="27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</row>
    <row r="60" spans="1:69" x14ac:dyDescent="0.25">
      <c r="A60" s="242"/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7"/>
      <c r="M60" s="27"/>
      <c r="N60" s="27"/>
      <c r="O60" s="27"/>
      <c r="P60" s="27"/>
      <c r="Q60" s="27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</row>
    <row r="61" spans="1:69" x14ac:dyDescent="0.25">
      <c r="A61" s="242"/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7"/>
      <c r="M61" s="27"/>
      <c r="N61" s="27"/>
      <c r="O61" s="27"/>
      <c r="P61" s="27"/>
      <c r="Q61" s="27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</row>
    <row r="62" spans="1:69" x14ac:dyDescent="0.25">
      <c r="A62" s="242"/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7"/>
      <c r="M62" s="27"/>
      <c r="N62" s="27"/>
      <c r="O62" s="27"/>
      <c r="P62" s="27"/>
      <c r="Q62" s="27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</row>
    <row r="63" spans="1:69" x14ac:dyDescent="0.25">
      <c r="A63" s="242"/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7"/>
      <c r="M63" s="27"/>
      <c r="N63" s="27"/>
      <c r="O63" s="27"/>
      <c r="P63" s="27"/>
      <c r="Q63" s="27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</row>
    <row r="64" spans="1:69" ht="31.5" customHeight="1" x14ac:dyDescent="0.25">
      <c r="A64" s="242"/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7"/>
      <c r="M64" s="27"/>
      <c r="N64" s="27"/>
      <c r="O64" s="27"/>
      <c r="P64" s="27"/>
      <c r="Q64" s="27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</row>
    <row r="65" spans="1:69" ht="15" customHeight="1" x14ac:dyDescent="0.25">
      <c r="A65" s="242"/>
      <c r="B65" s="242"/>
      <c r="C65" s="242"/>
      <c r="D65" s="242"/>
      <c r="E65" s="242"/>
      <c r="F65" s="242"/>
      <c r="G65" s="242"/>
      <c r="H65" s="242"/>
      <c r="I65" s="242"/>
      <c r="J65" s="242"/>
      <c r="K65" s="242"/>
      <c r="L65" s="27"/>
      <c r="M65" s="27"/>
      <c r="N65" s="27"/>
      <c r="O65" s="27"/>
      <c r="P65" s="27"/>
      <c r="Q65" s="27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</row>
    <row r="66" spans="1:69" x14ac:dyDescent="0.2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63"/>
      <c r="M66" s="63"/>
      <c r="N66" s="63"/>
      <c r="O66" s="63"/>
      <c r="P66" s="63"/>
      <c r="Q66" s="63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</row>
    <row r="67" spans="1:69" x14ac:dyDescent="0.25">
      <c r="A67" s="367" t="s">
        <v>217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65"/>
      <c r="M67" s="65"/>
      <c r="N67" s="65"/>
      <c r="O67" s="65"/>
      <c r="P67" s="65"/>
      <c r="Q67" s="65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</row>
    <row r="68" spans="1:69" x14ac:dyDescent="0.25">
      <c r="A68" s="242" t="s">
        <v>218</v>
      </c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7"/>
      <c r="M68" s="27"/>
      <c r="N68" s="27"/>
      <c r="O68" s="27"/>
      <c r="P68" s="27"/>
      <c r="Q68" s="27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</row>
    <row r="69" spans="1:69" x14ac:dyDescent="0.25">
      <c r="A69" s="242"/>
      <c r="B69" s="242"/>
      <c r="C69" s="242"/>
      <c r="D69" s="242"/>
      <c r="E69" s="242"/>
      <c r="F69" s="242"/>
      <c r="G69" s="242"/>
      <c r="H69" s="242"/>
      <c r="I69" s="242"/>
      <c r="J69" s="242"/>
      <c r="K69" s="242"/>
      <c r="L69" s="27"/>
      <c r="M69" s="27"/>
      <c r="N69" s="27"/>
      <c r="O69" s="27"/>
      <c r="P69" s="27"/>
      <c r="Q69" s="27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</row>
    <row r="70" spans="1:69" x14ac:dyDescent="0.25">
      <c r="A70" s="242"/>
      <c r="B70" s="242"/>
      <c r="C70" s="242"/>
      <c r="D70" s="242"/>
      <c r="E70" s="242"/>
      <c r="F70" s="242"/>
      <c r="G70" s="242"/>
      <c r="H70" s="242"/>
      <c r="I70" s="242"/>
      <c r="J70" s="242"/>
      <c r="K70" s="242"/>
      <c r="L70" s="27"/>
      <c r="M70" s="27"/>
      <c r="N70" s="27"/>
      <c r="O70" s="27"/>
      <c r="P70" s="27"/>
      <c r="Q70" s="27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</row>
    <row r="71" spans="1:69" x14ac:dyDescent="0.25">
      <c r="A71" s="242"/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7"/>
      <c r="M71" s="27"/>
      <c r="N71" s="27"/>
      <c r="O71" s="27"/>
      <c r="P71" s="27"/>
      <c r="Q71" s="27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</row>
    <row r="72" spans="1:69" x14ac:dyDescent="0.25">
      <c r="A72" s="242"/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7"/>
      <c r="M72" s="27"/>
      <c r="N72" s="27"/>
      <c r="O72" s="27"/>
      <c r="P72" s="27"/>
      <c r="Q72" s="27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</row>
    <row r="73" spans="1:69" ht="31.5" customHeight="1" x14ac:dyDescent="0.25">
      <c r="A73" s="242"/>
      <c r="B73" s="242"/>
      <c r="C73" s="242"/>
      <c r="D73" s="242"/>
      <c r="E73" s="242"/>
      <c r="F73" s="242"/>
      <c r="G73" s="242"/>
      <c r="H73" s="242"/>
      <c r="I73" s="242"/>
      <c r="J73" s="242"/>
      <c r="K73" s="242"/>
      <c r="L73" s="27"/>
      <c r="M73" s="27"/>
      <c r="N73" s="27"/>
      <c r="O73" s="27"/>
      <c r="P73" s="27"/>
      <c r="Q73" s="27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</row>
    <row r="74" spans="1:69" ht="15" customHeight="1" x14ac:dyDescent="0.25">
      <c r="A74" s="242"/>
      <c r="B74" s="242"/>
      <c r="C74" s="242"/>
      <c r="D74" s="242"/>
      <c r="E74" s="242"/>
      <c r="F74" s="242"/>
      <c r="G74" s="242"/>
      <c r="H74" s="242"/>
      <c r="I74" s="242"/>
      <c r="J74" s="242"/>
      <c r="K74" s="242"/>
      <c r="L74" s="27"/>
      <c r="M74" s="27"/>
      <c r="N74" s="27"/>
      <c r="O74" s="27"/>
      <c r="P74" s="27"/>
      <c r="Q74" s="27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</row>
    <row r="75" spans="1:69" ht="13.95" customHeight="1" x14ac:dyDescent="0.25">
      <c r="A75" s="367" t="s">
        <v>216</v>
      </c>
      <c r="B75" s="368"/>
      <c r="C75" s="368"/>
      <c r="D75" s="368"/>
      <c r="E75" s="368"/>
      <c r="F75" s="368"/>
      <c r="G75" s="368"/>
      <c r="H75" s="368"/>
      <c r="I75" s="368"/>
      <c r="J75" s="368"/>
      <c r="K75" s="368"/>
      <c r="L75" s="63"/>
      <c r="M75" s="63"/>
      <c r="N75" s="63"/>
      <c r="O75" s="63"/>
      <c r="P75" s="63"/>
      <c r="Q75" s="63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</row>
    <row r="76" spans="1:69" ht="15" customHeight="1" x14ac:dyDescent="0.25">
      <c r="A76" s="242" t="s">
        <v>223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72"/>
      <c r="M76" s="72"/>
      <c r="N76" s="72"/>
      <c r="O76" s="72"/>
      <c r="P76" s="72"/>
      <c r="Q76" s="72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</row>
    <row r="77" spans="1:69" ht="15" customHeight="1" x14ac:dyDescent="0.25">
      <c r="A77" s="242"/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31"/>
      <c r="M77" s="31"/>
      <c r="N77" s="31"/>
      <c r="O77" s="31"/>
      <c r="P77" s="31"/>
      <c r="Q77" s="31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</row>
    <row r="78" spans="1:69" ht="15" customHeight="1" x14ac:dyDescent="0.25">
      <c r="A78" s="242"/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32"/>
      <c r="M78" s="32"/>
      <c r="N78" s="32"/>
      <c r="O78" s="32"/>
      <c r="P78" s="32"/>
      <c r="Q78" s="32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</row>
    <row r="79" spans="1:69" x14ac:dyDescent="0.25">
      <c r="A79" s="242"/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9"/>
      <c r="M79" s="29"/>
      <c r="N79" s="29"/>
      <c r="O79" s="29"/>
      <c r="P79" s="29"/>
      <c r="Q79" s="2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</row>
    <row r="80" spans="1:69" x14ac:dyDescent="0.25">
      <c r="A80" s="242"/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9"/>
      <c r="M80" s="29"/>
      <c r="N80" s="29"/>
      <c r="O80" s="29"/>
      <c r="P80" s="29"/>
      <c r="Q80" s="2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</row>
    <row r="81" spans="1:69" x14ac:dyDescent="0.25">
      <c r="A81" s="242"/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9"/>
      <c r="M81" s="29"/>
      <c r="N81" s="29"/>
      <c r="O81" s="29"/>
      <c r="P81" s="29"/>
      <c r="Q81" s="2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</row>
    <row r="82" spans="1:69" x14ac:dyDescent="0.25">
      <c r="A82" s="242"/>
      <c r="B82" s="242"/>
      <c r="C82" s="242"/>
      <c r="D82" s="242"/>
      <c r="E82" s="242"/>
      <c r="F82" s="242"/>
      <c r="G82" s="242"/>
      <c r="H82" s="242"/>
      <c r="I82" s="242"/>
      <c r="J82" s="242"/>
      <c r="K82" s="242"/>
      <c r="L82" s="29"/>
      <c r="M82" s="29"/>
      <c r="N82" s="29"/>
      <c r="O82" s="29"/>
      <c r="P82" s="29"/>
      <c r="Q82" s="2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</row>
    <row r="83" spans="1:69" x14ac:dyDescent="0.25">
      <c r="A83" s="167"/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47"/>
      <c r="M83" s="47"/>
      <c r="N83" s="47"/>
      <c r="O83" s="47"/>
      <c r="P83" s="47"/>
      <c r="Q83" s="47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</row>
    <row r="84" spans="1:69" x14ac:dyDescent="0.25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63"/>
      <c r="M84" s="63"/>
      <c r="N84" s="63"/>
      <c r="O84" s="63"/>
      <c r="P84" s="63"/>
      <c r="Q84" s="63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</row>
    <row r="85" spans="1:69" x14ac:dyDescent="0.25">
      <c r="A85" s="141" t="s">
        <v>224</v>
      </c>
      <c r="B85" s="244"/>
      <c r="C85" s="244"/>
      <c r="D85" s="244"/>
      <c r="E85" s="244"/>
      <c r="F85" s="244"/>
      <c r="G85" s="244"/>
      <c r="H85" s="244"/>
      <c r="I85" s="244"/>
      <c r="J85" s="244"/>
      <c r="K85" s="244"/>
      <c r="L85" s="65"/>
      <c r="M85" s="65"/>
      <c r="N85" s="65"/>
      <c r="O85" s="65"/>
      <c r="P85" s="65"/>
      <c r="Q85" s="65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</row>
    <row r="86" spans="1:69" x14ac:dyDescent="0.25">
      <c r="A86" s="242" t="s">
        <v>109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7"/>
      <c r="M86" s="27"/>
      <c r="N86" s="27"/>
      <c r="O86" s="27"/>
      <c r="P86" s="27"/>
      <c r="Q86" s="27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</row>
    <row r="87" spans="1:69" x14ac:dyDescent="0.25">
      <c r="A87" s="242"/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7"/>
      <c r="M87" s="27"/>
      <c r="N87" s="27"/>
      <c r="O87" s="27"/>
      <c r="P87" s="27"/>
      <c r="Q87" s="27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</row>
    <row r="88" spans="1:69" x14ac:dyDescent="0.25">
      <c r="A88" s="242"/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7"/>
      <c r="M88" s="27"/>
      <c r="N88" s="27"/>
      <c r="O88" s="27"/>
      <c r="P88" s="27"/>
      <c r="Q88" s="27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</row>
    <row r="89" spans="1:69" x14ac:dyDescent="0.25">
      <c r="A89" s="242"/>
      <c r="B89" s="242"/>
      <c r="C89" s="242"/>
      <c r="D89" s="242"/>
      <c r="E89" s="242"/>
      <c r="F89" s="242"/>
      <c r="G89" s="242"/>
      <c r="H89" s="242"/>
      <c r="I89" s="242"/>
      <c r="J89" s="242"/>
      <c r="K89" s="242"/>
      <c r="L89" s="27"/>
      <c r="M89" s="27"/>
      <c r="N89" s="27"/>
      <c r="O89" s="27"/>
      <c r="P89" s="27"/>
      <c r="Q89" s="27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</row>
    <row r="90" spans="1:69" x14ac:dyDescent="0.25">
      <c r="A90" s="242"/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7"/>
      <c r="M90" s="27"/>
      <c r="N90" s="27"/>
      <c r="O90" s="27"/>
      <c r="P90" s="27"/>
      <c r="Q90" s="27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</row>
    <row r="91" spans="1:69" x14ac:dyDescent="0.25">
      <c r="A91" s="242"/>
      <c r="B91" s="242"/>
      <c r="C91" s="242"/>
      <c r="D91" s="242"/>
      <c r="E91" s="242"/>
      <c r="F91" s="242"/>
      <c r="G91" s="242"/>
      <c r="H91" s="242"/>
      <c r="I91" s="242"/>
      <c r="J91" s="242"/>
      <c r="K91" s="242"/>
      <c r="L91" s="27"/>
      <c r="M91" s="27"/>
      <c r="N91" s="27"/>
      <c r="O91" s="27"/>
      <c r="P91" s="27"/>
      <c r="Q91" s="27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</row>
    <row r="92" spans="1:69" x14ac:dyDescent="0.25">
      <c r="A92" s="242"/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7"/>
      <c r="M92" s="27"/>
      <c r="N92" s="27"/>
      <c r="O92" s="27"/>
      <c r="P92" s="27"/>
      <c r="Q92" s="27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</row>
    <row r="93" spans="1:69" x14ac:dyDescent="0.25">
      <c r="A93" s="242"/>
      <c r="B93" s="242"/>
      <c r="C93" s="242"/>
      <c r="D93" s="242"/>
      <c r="E93" s="242"/>
      <c r="F93" s="242"/>
      <c r="G93" s="242"/>
      <c r="H93" s="242"/>
      <c r="I93" s="242"/>
      <c r="J93" s="242"/>
      <c r="K93" s="242"/>
      <c r="L93" s="27"/>
      <c r="M93" s="27"/>
      <c r="N93" s="27"/>
      <c r="O93" s="27"/>
      <c r="P93" s="27"/>
      <c r="Q93" s="27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</row>
    <row r="94" spans="1:69" ht="15" customHeight="1" x14ac:dyDescent="0.25">
      <c r="A94" s="242"/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7"/>
      <c r="M94" s="27"/>
      <c r="N94" s="27"/>
      <c r="O94" s="27"/>
      <c r="P94" s="27"/>
      <c r="Q94" s="27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</row>
    <row r="95" spans="1:69" ht="15" customHeight="1" x14ac:dyDescent="0.25">
      <c r="A95" s="356"/>
      <c r="B95" s="356"/>
      <c r="C95" s="356"/>
      <c r="D95" s="356"/>
      <c r="E95" s="356"/>
      <c r="F95" s="356"/>
      <c r="G95" s="356"/>
      <c r="H95" s="356"/>
      <c r="I95" s="356"/>
      <c r="J95" s="356"/>
      <c r="K95" s="356"/>
      <c r="L95" s="30"/>
      <c r="M95" s="30"/>
      <c r="N95" s="30"/>
      <c r="O95" s="30"/>
      <c r="P95" s="30"/>
      <c r="Q95" s="30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</row>
    <row r="96" spans="1:69" x14ac:dyDescent="0.25">
      <c r="A96" s="141" t="s">
        <v>225</v>
      </c>
      <c r="B96" s="244"/>
      <c r="C96" s="244"/>
      <c r="D96" s="244"/>
      <c r="E96" s="244"/>
      <c r="F96" s="244"/>
      <c r="G96" s="244"/>
      <c r="H96" s="244"/>
      <c r="I96" s="244"/>
      <c r="J96" s="244"/>
      <c r="K96" s="244"/>
      <c r="L96" s="65"/>
      <c r="M96" s="65"/>
      <c r="N96" s="65"/>
      <c r="O96" s="65"/>
      <c r="P96" s="65"/>
      <c r="Q96" s="65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</row>
    <row r="97" spans="1:69" ht="15" customHeight="1" x14ac:dyDescent="0.25">
      <c r="A97" s="397" t="s">
        <v>127</v>
      </c>
      <c r="B97" s="398"/>
      <c r="C97" s="398"/>
      <c r="D97" s="398"/>
      <c r="E97" s="398"/>
      <c r="F97" s="398"/>
      <c r="G97" s="398"/>
      <c r="H97" s="398"/>
      <c r="I97" s="398"/>
      <c r="J97" s="398"/>
      <c r="K97" s="399"/>
      <c r="L97" s="27"/>
      <c r="M97" s="27"/>
      <c r="N97" s="27"/>
      <c r="O97" s="27"/>
      <c r="P97" s="27"/>
      <c r="Q97" s="27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</row>
    <row r="98" spans="1:69" ht="70.95" customHeight="1" x14ac:dyDescent="0.25">
      <c r="A98" s="106" t="s">
        <v>108</v>
      </c>
      <c r="B98" s="370" t="s">
        <v>201</v>
      </c>
      <c r="C98" s="372"/>
      <c r="D98" s="106" t="s">
        <v>130</v>
      </c>
      <c r="E98" s="106" t="s">
        <v>171</v>
      </c>
      <c r="F98" s="370" t="s">
        <v>129</v>
      </c>
      <c r="G98" s="371"/>
      <c r="H98" s="372"/>
      <c r="I98" s="106" t="s">
        <v>75</v>
      </c>
      <c r="J98" s="107" t="s">
        <v>76</v>
      </c>
      <c r="K98" s="108" t="s">
        <v>72</v>
      </c>
      <c r="L98" s="27"/>
      <c r="M98" s="27"/>
      <c r="N98" s="27"/>
      <c r="O98" s="27"/>
      <c r="P98" s="27"/>
      <c r="Q98" s="27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</row>
    <row r="99" spans="1:69" ht="28.95" customHeight="1" x14ac:dyDescent="0.25">
      <c r="A99" s="54"/>
      <c r="B99" s="369"/>
      <c r="C99" s="369"/>
      <c r="D99" s="54"/>
      <c r="E99" s="54"/>
      <c r="F99" s="369"/>
      <c r="G99" s="369"/>
      <c r="H99" s="369"/>
      <c r="I99" s="54"/>
      <c r="J99" s="54"/>
      <c r="K99" s="54"/>
      <c r="L99" s="27"/>
      <c r="M99" s="27"/>
      <c r="N99" s="27"/>
      <c r="O99" s="27"/>
      <c r="P99" s="27"/>
      <c r="Q99" s="27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</row>
    <row r="100" spans="1:69" ht="28.95" customHeight="1" x14ac:dyDescent="0.25">
      <c r="A100" s="54"/>
      <c r="B100" s="369"/>
      <c r="C100" s="369"/>
      <c r="D100" s="54"/>
      <c r="E100" s="54"/>
      <c r="F100" s="369"/>
      <c r="G100" s="369"/>
      <c r="H100" s="369"/>
      <c r="I100" s="54"/>
      <c r="J100" s="54"/>
      <c r="K100" s="54"/>
      <c r="L100" s="27"/>
      <c r="M100" s="27"/>
      <c r="N100" s="27"/>
      <c r="O100" s="27"/>
      <c r="P100" s="27"/>
      <c r="Q100" s="27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</row>
    <row r="101" spans="1:69" ht="28.95" customHeight="1" x14ac:dyDescent="0.25">
      <c r="A101" s="54"/>
      <c r="B101" s="369"/>
      <c r="C101" s="369"/>
      <c r="D101" s="54"/>
      <c r="E101" s="54"/>
      <c r="F101" s="369"/>
      <c r="G101" s="369"/>
      <c r="H101" s="369"/>
      <c r="I101" s="54"/>
      <c r="J101" s="54"/>
      <c r="K101" s="54"/>
      <c r="L101" s="27"/>
      <c r="M101" s="27"/>
      <c r="N101" s="27"/>
      <c r="O101" s="27"/>
      <c r="P101" s="27"/>
      <c r="Q101" s="27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</row>
    <row r="102" spans="1:69" ht="28.95" customHeight="1" x14ac:dyDescent="0.25">
      <c r="A102" s="54"/>
      <c r="B102" s="369"/>
      <c r="C102" s="369"/>
      <c r="D102" s="54"/>
      <c r="E102" s="54"/>
      <c r="F102" s="369"/>
      <c r="G102" s="369"/>
      <c r="H102" s="369"/>
      <c r="I102" s="54"/>
      <c r="J102" s="54"/>
      <c r="K102" s="54"/>
      <c r="L102" s="27"/>
      <c r="M102" s="27"/>
      <c r="N102" s="27"/>
      <c r="O102" s="27"/>
      <c r="P102" s="27"/>
      <c r="Q102" s="27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</row>
    <row r="103" spans="1:69" ht="28.95" customHeight="1" x14ac:dyDescent="0.25">
      <c r="A103" s="54"/>
      <c r="B103" s="369"/>
      <c r="C103" s="369"/>
      <c r="D103" s="54"/>
      <c r="E103" s="54"/>
      <c r="F103" s="369"/>
      <c r="G103" s="369"/>
      <c r="H103" s="369"/>
      <c r="I103" s="54"/>
      <c r="J103" s="54"/>
      <c r="K103" s="54"/>
      <c r="L103" s="27"/>
      <c r="M103" s="27"/>
      <c r="N103" s="27"/>
      <c r="O103" s="27"/>
      <c r="P103" s="27"/>
      <c r="Q103" s="27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</row>
    <row r="104" spans="1:69" ht="28.95" customHeight="1" x14ac:dyDescent="0.25">
      <c r="A104" s="54"/>
      <c r="B104" s="369"/>
      <c r="C104" s="369"/>
      <c r="D104" s="54"/>
      <c r="E104" s="54"/>
      <c r="F104" s="369"/>
      <c r="G104" s="369"/>
      <c r="H104" s="369"/>
      <c r="I104" s="54"/>
      <c r="J104" s="54"/>
      <c r="K104" s="54"/>
      <c r="L104" s="27"/>
      <c r="M104" s="27"/>
      <c r="N104" s="27"/>
      <c r="O104" s="27"/>
      <c r="P104" s="27"/>
      <c r="Q104" s="27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</row>
    <row r="105" spans="1:69" x14ac:dyDescent="0.25">
      <c r="A105" s="167" t="s">
        <v>118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47"/>
      <c r="M105" s="47"/>
      <c r="N105" s="47"/>
      <c r="O105" s="47"/>
      <c r="P105" s="47"/>
      <c r="Q105" s="47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</row>
    <row r="106" spans="1:69" ht="15" customHeight="1" x14ac:dyDescent="0.2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30"/>
      <c r="M106" s="30"/>
      <c r="N106" s="30"/>
      <c r="O106" s="30"/>
      <c r="P106" s="30"/>
      <c r="Q106" s="30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</row>
    <row r="107" spans="1:69" x14ac:dyDescent="0.25">
      <c r="A107" s="141" t="s">
        <v>226</v>
      </c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65"/>
      <c r="M107" s="65"/>
      <c r="N107" s="65"/>
      <c r="O107" s="65"/>
      <c r="P107" s="65"/>
      <c r="Q107" s="6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</row>
    <row r="108" spans="1:69" x14ac:dyDescent="0.25">
      <c r="A108" s="406" t="s">
        <v>128</v>
      </c>
      <c r="B108" s="406"/>
      <c r="C108" s="406"/>
      <c r="D108" s="406"/>
      <c r="E108" s="406"/>
      <c r="F108" s="406"/>
      <c r="G108" s="406"/>
      <c r="H108" s="406"/>
      <c r="I108" s="406"/>
      <c r="J108" s="406"/>
      <c r="K108" s="406"/>
      <c r="L108" s="27"/>
      <c r="M108" s="27"/>
      <c r="N108" s="27"/>
      <c r="O108" s="27"/>
      <c r="P108" s="27"/>
      <c r="Q108" s="27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</row>
    <row r="109" spans="1:69" x14ac:dyDescent="0.25">
      <c r="A109" s="406"/>
      <c r="B109" s="406"/>
      <c r="C109" s="406"/>
      <c r="D109" s="406"/>
      <c r="E109" s="406"/>
      <c r="F109" s="406"/>
      <c r="G109" s="406"/>
      <c r="H109" s="406"/>
      <c r="I109" s="406"/>
      <c r="J109" s="406"/>
      <c r="K109" s="406"/>
      <c r="L109" s="27"/>
      <c r="M109" s="27"/>
      <c r="N109" s="27"/>
      <c r="O109" s="27"/>
      <c r="P109" s="27"/>
      <c r="Q109" s="27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</row>
    <row r="110" spans="1:69" x14ac:dyDescent="0.25">
      <c r="A110" s="406"/>
      <c r="B110" s="406"/>
      <c r="C110" s="406"/>
      <c r="D110" s="406"/>
      <c r="E110" s="406"/>
      <c r="F110" s="406"/>
      <c r="G110" s="406"/>
      <c r="H110" s="406"/>
      <c r="I110" s="406"/>
      <c r="J110" s="406"/>
      <c r="K110" s="406"/>
      <c r="L110" s="27"/>
      <c r="M110" s="27"/>
      <c r="N110" s="27"/>
      <c r="O110" s="27"/>
      <c r="P110" s="27"/>
      <c r="Q110" s="27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</row>
    <row r="111" spans="1:69" x14ac:dyDescent="0.25">
      <c r="A111" s="406"/>
      <c r="B111" s="406"/>
      <c r="C111" s="406"/>
      <c r="D111" s="406"/>
      <c r="E111" s="406"/>
      <c r="F111" s="406"/>
      <c r="G111" s="406"/>
      <c r="H111" s="406"/>
      <c r="I111" s="406"/>
      <c r="J111" s="406"/>
      <c r="K111" s="406"/>
      <c r="L111" s="27"/>
      <c r="M111" s="27"/>
      <c r="N111" s="27"/>
      <c r="O111" s="27"/>
      <c r="P111" s="27"/>
      <c r="Q111" s="27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</row>
    <row r="112" spans="1:69" x14ac:dyDescent="0.25">
      <c r="A112" s="406"/>
      <c r="B112" s="406"/>
      <c r="C112" s="406"/>
      <c r="D112" s="406"/>
      <c r="E112" s="406"/>
      <c r="F112" s="406"/>
      <c r="G112" s="406"/>
      <c r="H112" s="406"/>
      <c r="I112" s="406"/>
      <c r="J112" s="406"/>
      <c r="K112" s="406"/>
      <c r="L112" s="27"/>
      <c r="M112" s="27"/>
      <c r="N112" s="27"/>
      <c r="O112" s="27"/>
      <c r="P112" s="27"/>
      <c r="Q112" s="27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</row>
    <row r="113" spans="1:69" x14ac:dyDescent="0.25">
      <c r="A113" s="406"/>
      <c r="B113" s="406"/>
      <c r="C113" s="406"/>
      <c r="D113" s="406"/>
      <c r="E113" s="406"/>
      <c r="F113" s="406"/>
      <c r="G113" s="406"/>
      <c r="H113" s="406"/>
      <c r="I113" s="406"/>
      <c r="J113" s="406"/>
      <c r="K113" s="406"/>
      <c r="L113" s="27"/>
      <c r="M113" s="27"/>
      <c r="N113" s="27"/>
      <c r="O113" s="27"/>
      <c r="P113" s="27"/>
      <c r="Q113" s="27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</row>
    <row r="114" spans="1:69" x14ac:dyDescent="0.25">
      <c r="A114" s="406"/>
      <c r="B114" s="406"/>
      <c r="C114" s="406"/>
      <c r="D114" s="406"/>
      <c r="E114" s="406"/>
      <c r="F114" s="406"/>
      <c r="G114" s="406"/>
      <c r="H114" s="406"/>
      <c r="I114" s="406"/>
      <c r="J114" s="406"/>
      <c r="K114" s="406"/>
      <c r="L114" s="27"/>
      <c r="M114" s="27"/>
      <c r="N114" s="27"/>
      <c r="O114" s="27"/>
      <c r="P114" s="27"/>
      <c r="Q114" s="27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</row>
    <row r="115" spans="1:69" x14ac:dyDescent="0.25">
      <c r="A115" s="406"/>
      <c r="B115" s="406"/>
      <c r="C115" s="406"/>
      <c r="D115" s="406"/>
      <c r="E115" s="406"/>
      <c r="F115" s="406"/>
      <c r="G115" s="406"/>
      <c r="H115" s="406"/>
      <c r="I115" s="406"/>
      <c r="J115" s="406"/>
      <c r="K115" s="406"/>
      <c r="L115" s="27"/>
      <c r="M115" s="27"/>
      <c r="N115" s="27"/>
      <c r="O115" s="27"/>
      <c r="P115" s="27"/>
      <c r="Q115" s="27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</row>
    <row r="116" spans="1:69" x14ac:dyDescent="0.25">
      <c r="A116" s="406"/>
      <c r="B116" s="406"/>
      <c r="C116" s="406"/>
      <c r="D116" s="406"/>
      <c r="E116" s="406"/>
      <c r="F116" s="406"/>
      <c r="G116" s="406"/>
      <c r="H116" s="406"/>
      <c r="I116" s="406"/>
      <c r="J116" s="406"/>
      <c r="K116" s="406"/>
      <c r="L116" s="27"/>
      <c r="M116" s="27"/>
      <c r="N116" s="27"/>
      <c r="O116" s="27"/>
      <c r="P116" s="27"/>
      <c r="Q116" s="27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</row>
    <row r="117" spans="1:69" ht="85.05" customHeight="1" x14ac:dyDescent="0.25">
      <c r="A117" s="406"/>
      <c r="B117" s="406"/>
      <c r="C117" s="406"/>
      <c r="D117" s="406"/>
      <c r="E117" s="406"/>
      <c r="F117" s="406"/>
      <c r="G117" s="406"/>
      <c r="H117" s="406"/>
      <c r="I117" s="406"/>
      <c r="J117" s="406"/>
      <c r="K117" s="406"/>
      <c r="L117" s="27"/>
      <c r="M117" s="27"/>
      <c r="N117" s="27"/>
      <c r="O117" s="27"/>
      <c r="P117" s="27"/>
      <c r="Q117" s="27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</row>
    <row r="118" spans="1:69" x14ac:dyDescent="0.25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63"/>
      <c r="M118" s="63"/>
      <c r="N118" s="63"/>
      <c r="O118" s="63"/>
      <c r="P118" s="63"/>
      <c r="Q118" s="63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</row>
    <row r="119" spans="1:69" ht="15" customHeight="1" x14ac:dyDescent="0.25">
      <c r="A119" s="377" t="s">
        <v>228</v>
      </c>
      <c r="B119" s="378"/>
      <c r="C119" s="378"/>
      <c r="D119" s="378"/>
      <c r="E119" s="378"/>
      <c r="F119" s="378"/>
      <c r="G119" s="378"/>
      <c r="H119" s="378"/>
      <c r="I119" s="378"/>
      <c r="J119" s="378"/>
      <c r="K119" s="379"/>
      <c r="L119" s="33"/>
      <c r="M119" s="33"/>
      <c r="N119" s="33"/>
      <c r="O119" s="33"/>
      <c r="P119" s="33"/>
      <c r="Q119" s="33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</row>
    <row r="120" spans="1:69" ht="15" customHeight="1" x14ac:dyDescent="0.25">
      <c r="A120" s="400" t="s">
        <v>229</v>
      </c>
      <c r="B120" s="401"/>
      <c r="C120" s="401"/>
      <c r="D120" s="401"/>
      <c r="E120" s="401"/>
      <c r="F120" s="401"/>
      <c r="G120" s="401"/>
      <c r="H120" s="401"/>
      <c r="I120" s="401"/>
      <c r="J120" s="401"/>
      <c r="K120" s="402"/>
      <c r="L120" s="27"/>
      <c r="M120" s="27"/>
      <c r="N120" s="27"/>
      <c r="O120" s="27"/>
      <c r="P120" s="27"/>
      <c r="Q120" s="27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</row>
    <row r="121" spans="1:69" ht="15" customHeight="1" x14ac:dyDescent="0.25">
      <c r="A121" s="403"/>
      <c r="B121" s="404"/>
      <c r="C121" s="404"/>
      <c r="D121" s="404"/>
      <c r="E121" s="404"/>
      <c r="F121" s="404"/>
      <c r="G121" s="404"/>
      <c r="H121" s="404"/>
      <c r="I121" s="404"/>
      <c r="J121" s="404"/>
      <c r="K121" s="405"/>
      <c r="L121" s="27"/>
      <c r="M121" s="27"/>
      <c r="N121" s="27"/>
      <c r="O121" s="27"/>
      <c r="P121" s="27"/>
      <c r="Q121" s="27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</row>
    <row r="122" spans="1:69" ht="25.05" customHeight="1" x14ac:dyDescent="0.25">
      <c r="A122" s="376" t="s">
        <v>227</v>
      </c>
      <c r="B122" s="376"/>
      <c r="C122" s="376"/>
      <c r="D122" s="290"/>
      <c r="E122" s="290"/>
      <c r="F122" s="376" t="s">
        <v>131</v>
      </c>
      <c r="G122" s="376"/>
      <c r="H122" s="347"/>
      <c r="I122" s="347"/>
      <c r="J122" s="91" t="s">
        <v>132</v>
      </c>
      <c r="K122" s="103">
        <f>IF(ISERROR(D122/H122),0,D122/H122)</f>
        <v>0</v>
      </c>
      <c r="L122" s="27"/>
      <c r="M122" s="27"/>
      <c r="N122" s="27"/>
      <c r="O122" s="27"/>
      <c r="P122" s="27"/>
      <c r="Q122" s="27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</row>
    <row r="123" spans="1:69" s="73" customFormat="1" x14ac:dyDescent="0.25">
      <c r="A123" s="104"/>
      <c r="B123" s="58"/>
      <c r="C123" s="58"/>
      <c r="D123" s="58"/>
      <c r="E123" s="58"/>
      <c r="F123" s="58"/>
      <c r="G123" s="58"/>
      <c r="H123" s="58"/>
      <c r="I123" s="58"/>
      <c r="J123" s="58"/>
      <c r="K123" s="105"/>
      <c r="L123" s="27"/>
      <c r="M123" s="27"/>
      <c r="N123" s="27"/>
      <c r="O123" s="27"/>
      <c r="P123" s="27"/>
      <c r="Q123" s="27"/>
    </row>
    <row r="124" spans="1:69" x14ac:dyDescent="0.25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63"/>
      <c r="M124" s="63"/>
      <c r="N124" s="63"/>
      <c r="O124" s="63"/>
      <c r="P124" s="63"/>
      <c r="Q124" s="63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</row>
    <row r="125" spans="1:69" ht="15" customHeight="1" x14ac:dyDescent="0.25">
      <c r="A125" s="377" t="s">
        <v>230</v>
      </c>
      <c r="B125" s="378"/>
      <c r="C125" s="378"/>
      <c r="D125" s="378"/>
      <c r="E125" s="378"/>
      <c r="F125" s="378"/>
      <c r="G125" s="378"/>
      <c r="H125" s="378"/>
      <c r="I125" s="378"/>
      <c r="J125" s="378"/>
      <c r="K125" s="379"/>
      <c r="L125" s="33"/>
      <c r="M125" s="33"/>
      <c r="N125" s="33"/>
      <c r="O125" s="33"/>
      <c r="P125" s="33"/>
      <c r="Q125" s="33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</row>
    <row r="126" spans="1:69" x14ac:dyDescent="0.25">
      <c r="A126" s="407"/>
      <c r="B126" s="408"/>
      <c r="C126" s="408"/>
      <c r="D126" s="408"/>
      <c r="E126" s="408"/>
      <c r="F126" s="408"/>
      <c r="G126" s="408"/>
      <c r="H126" s="408"/>
      <c r="I126" s="408"/>
      <c r="J126" s="408"/>
      <c r="K126" s="409"/>
      <c r="L126" s="33"/>
      <c r="M126" s="33"/>
      <c r="N126" s="33"/>
      <c r="O126" s="33"/>
      <c r="P126" s="33"/>
      <c r="Q126" s="33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</row>
    <row r="127" spans="1:69" x14ac:dyDescent="0.25">
      <c r="A127" s="242" t="s">
        <v>195</v>
      </c>
      <c r="B127" s="242"/>
      <c r="C127" s="242"/>
      <c r="D127" s="242"/>
      <c r="E127" s="242"/>
      <c r="F127" s="242"/>
      <c r="G127" s="242"/>
      <c r="H127" s="242"/>
      <c r="I127" s="242"/>
      <c r="J127" s="242"/>
      <c r="K127" s="242"/>
      <c r="L127" s="27"/>
      <c r="M127" s="27"/>
      <c r="N127" s="27"/>
      <c r="O127" s="27"/>
      <c r="P127" s="27"/>
      <c r="Q127" s="27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</row>
    <row r="128" spans="1:69" x14ac:dyDescent="0.25">
      <c r="A128" s="242"/>
      <c r="B128" s="242"/>
      <c r="C128" s="242"/>
      <c r="D128" s="242"/>
      <c r="E128" s="242"/>
      <c r="F128" s="242"/>
      <c r="G128" s="242"/>
      <c r="H128" s="242"/>
      <c r="I128" s="242"/>
      <c r="J128" s="242"/>
      <c r="K128" s="242"/>
      <c r="L128" s="27"/>
      <c r="M128" s="27"/>
      <c r="N128" s="27"/>
      <c r="O128" s="27"/>
      <c r="P128" s="27"/>
      <c r="Q128" s="27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</row>
    <row r="129" spans="1:69" x14ac:dyDescent="0.25">
      <c r="A129" s="242"/>
      <c r="B129" s="242"/>
      <c r="C129" s="242"/>
      <c r="D129" s="242"/>
      <c r="E129" s="242"/>
      <c r="F129" s="242"/>
      <c r="G129" s="242"/>
      <c r="H129" s="242"/>
      <c r="I129" s="242"/>
      <c r="J129" s="242"/>
      <c r="K129" s="242"/>
      <c r="L129" s="27"/>
      <c r="M129" s="27"/>
      <c r="N129" s="27"/>
      <c r="O129" s="27"/>
      <c r="P129" s="27"/>
      <c r="Q129" s="27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</row>
    <row r="130" spans="1:69" x14ac:dyDescent="0.25">
      <c r="A130" s="242"/>
      <c r="B130" s="242"/>
      <c r="C130" s="242"/>
      <c r="D130" s="242"/>
      <c r="E130" s="242"/>
      <c r="F130" s="242"/>
      <c r="G130" s="242"/>
      <c r="H130" s="242"/>
      <c r="I130" s="242"/>
      <c r="J130" s="242"/>
      <c r="K130" s="242"/>
      <c r="L130" s="27"/>
      <c r="M130" s="27"/>
      <c r="N130" s="27"/>
      <c r="O130" s="27"/>
      <c r="P130" s="27"/>
      <c r="Q130" s="27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</row>
    <row r="131" spans="1:69" x14ac:dyDescent="0.25">
      <c r="A131" s="242"/>
      <c r="B131" s="242"/>
      <c r="C131" s="242"/>
      <c r="D131" s="242"/>
      <c r="E131" s="242"/>
      <c r="F131" s="242"/>
      <c r="G131" s="242"/>
      <c r="H131" s="242"/>
      <c r="I131" s="242"/>
      <c r="J131" s="242"/>
      <c r="K131" s="242"/>
      <c r="L131" s="27"/>
      <c r="M131" s="27"/>
      <c r="N131" s="27"/>
      <c r="O131" s="27"/>
      <c r="P131" s="27"/>
      <c r="Q131" s="27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</row>
    <row r="132" spans="1:69" x14ac:dyDescent="0.25">
      <c r="A132" s="242"/>
      <c r="B132" s="242"/>
      <c r="C132" s="242"/>
      <c r="D132" s="242"/>
      <c r="E132" s="242"/>
      <c r="F132" s="242"/>
      <c r="G132" s="242"/>
      <c r="H132" s="242"/>
      <c r="I132" s="242"/>
      <c r="J132" s="242"/>
      <c r="K132" s="242"/>
      <c r="L132" s="27"/>
      <c r="M132" s="27"/>
      <c r="N132" s="27"/>
      <c r="O132" s="27"/>
      <c r="P132" s="27"/>
      <c r="Q132" s="27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</row>
    <row r="133" spans="1:69" x14ac:dyDescent="0.25">
      <c r="A133" s="242"/>
      <c r="B133" s="242"/>
      <c r="C133" s="242"/>
      <c r="D133" s="242"/>
      <c r="E133" s="242"/>
      <c r="F133" s="242"/>
      <c r="G133" s="242"/>
      <c r="H133" s="242"/>
      <c r="I133" s="242"/>
      <c r="J133" s="242"/>
      <c r="K133" s="242"/>
      <c r="L133" s="27"/>
      <c r="M133" s="27"/>
      <c r="N133" s="27"/>
      <c r="O133" s="27"/>
      <c r="P133" s="27"/>
      <c r="Q133" s="27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</row>
    <row r="134" spans="1:69" x14ac:dyDescent="0.25">
      <c r="A134" s="242"/>
      <c r="B134" s="242"/>
      <c r="C134" s="242"/>
      <c r="D134" s="242"/>
      <c r="E134" s="242"/>
      <c r="F134" s="242"/>
      <c r="G134" s="242"/>
      <c r="H134" s="242"/>
      <c r="I134" s="242"/>
      <c r="J134" s="242"/>
      <c r="K134" s="242"/>
      <c r="L134" s="27"/>
      <c r="M134" s="27"/>
      <c r="N134" s="27"/>
      <c r="O134" s="27"/>
      <c r="P134" s="27"/>
      <c r="Q134" s="27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</row>
    <row r="135" spans="1:69" x14ac:dyDescent="0.25">
      <c r="A135" s="242"/>
      <c r="B135" s="242"/>
      <c r="C135" s="242"/>
      <c r="D135" s="242"/>
      <c r="E135" s="242"/>
      <c r="F135" s="242"/>
      <c r="G135" s="242"/>
      <c r="H135" s="242"/>
      <c r="I135" s="242"/>
      <c r="J135" s="242"/>
      <c r="K135" s="242"/>
      <c r="L135" s="27"/>
      <c r="M135" s="27"/>
      <c r="N135" s="27"/>
      <c r="O135" s="27"/>
      <c r="P135" s="27"/>
      <c r="Q135" s="27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</row>
    <row r="136" spans="1:69" x14ac:dyDescent="0.2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63"/>
      <c r="M136" s="63"/>
      <c r="N136" s="63"/>
      <c r="O136" s="63"/>
      <c r="P136" s="63"/>
      <c r="Q136" s="63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</row>
    <row r="137" spans="1:69" x14ac:dyDescent="0.25">
      <c r="A137" s="374" t="s">
        <v>231</v>
      </c>
      <c r="B137" s="375"/>
      <c r="C137" s="375"/>
      <c r="D137" s="375"/>
      <c r="E137" s="375"/>
      <c r="F137" s="375"/>
      <c r="G137" s="375"/>
      <c r="H137" s="375"/>
      <c r="I137" s="375"/>
      <c r="J137" s="375"/>
      <c r="K137" s="375"/>
      <c r="L137" s="72"/>
      <c r="M137" s="72"/>
      <c r="N137" s="72"/>
      <c r="O137" s="72"/>
      <c r="P137" s="72"/>
      <c r="Q137" s="72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</row>
    <row r="138" spans="1:69" x14ac:dyDescent="0.25">
      <c r="A138" s="242" t="s">
        <v>133</v>
      </c>
      <c r="B138" s="242"/>
      <c r="C138" s="242"/>
      <c r="D138" s="242"/>
      <c r="E138" s="242"/>
      <c r="F138" s="242"/>
      <c r="G138" s="242"/>
      <c r="H138" s="242"/>
      <c r="I138" s="242"/>
      <c r="J138" s="242"/>
      <c r="K138" s="242"/>
      <c r="L138" s="27"/>
      <c r="M138" s="27"/>
      <c r="N138" s="27"/>
      <c r="O138" s="27"/>
      <c r="P138" s="27"/>
      <c r="Q138" s="27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</row>
    <row r="139" spans="1:69" x14ac:dyDescent="0.25">
      <c r="A139" s="242"/>
      <c r="B139" s="242"/>
      <c r="C139" s="242"/>
      <c r="D139" s="242"/>
      <c r="E139" s="242"/>
      <c r="F139" s="242"/>
      <c r="G139" s="242"/>
      <c r="H139" s="242"/>
      <c r="I139" s="242"/>
      <c r="J139" s="242"/>
      <c r="K139" s="242"/>
      <c r="L139" s="27"/>
      <c r="M139" s="27"/>
      <c r="N139" s="27"/>
      <c r="O139" s="27"/>
      <c r="P139" s="27"/>
      <c r="Q139" s="27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</row>
    <row r="140" spans="1:69" x14ac:dyDescent="0.25">
      <c r="A140" s="242"/>
      <c r="B140" s="242"/>
      <c r="C140" s="242"/>
      <c r="D140" s="242"/>
      <c r="E140" s="242"/>
      <c r="F140" s="242"/>
      <c r="G140" s="242"/>
      <c r="H140" s="242"/>
      <c r="I140" s="242"/>
      <c r="J140" s="242"/>
      <c r="K140" s="242"/>
      <c r="L140" s="27"/>
      <c r="M140" s="27"/>
      <c r="N140" s="27"/>
      <c r="O140" s="27"/>
      <c r="P140" s="27"/>
      <c r="Q140" s="27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</row>
    <row r="141" spans="1:69" x14ac:dyDescent="0.25">
      <c r="A141" s="242"/>
      <c r="B141" s="242"/>
      <c r="C141" s="242"/>
      <c r="D141" s="242"/>
      <c r="E141" s="242"/>
      <c r="F141" s="242"/>
      <c r="G141" s="242"/>
      <c r="H141" s="242"/>
      <c r="I141" s="242"/>
      <c r="J141" s="242"/>
      <c r="K141" s="242"/>
      <c r="L141" s="27"/>
      <c r="M141" s="27"/>
      <c r="N141" s="27"/>
      <c r="O141" s="27"/>
      <c r="P141" s="27"/>
      <c r="Q141" s="27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</row>
    <row r="142" spans="1:69" x14ac:dyDescent="0.25">
      <c r="A142" s="242"/>
      <c r="B142" s="242"/>
      <c r="C142" s="242"/>
      <c r="D142" s="242"/>
      <c r="E142" s="242"/>
      <c r="F142" s="242"/>
      <c r="G142" s="242"/>
      <c r="H142" s="242"/>
      <c r="I142" s="242"/>
      <c r="J142" s="242"/>
      <c r="K142" s="242"/>
      <c r="L142" s="27"/>
      <c r="M142" s="27"/>
      <c r="N142" s="27"/>
      <c r="O142" s="27"/>
      <c r="P142" s="27"/>
      <c r="Q142" s="27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</row>
    <row r="143" spans="1:69" x14ac:dyDescent="0.25">
      <c r="A143" s="242"/>
      <c r="B143" s="242"/>
      <c r="C143" s="242"/>
      <c r="D143" s="242"/>
      <c r="E143" s="242"/>
      <c r="F143" s="242"/>
      <c r="G143" s="242"/>
      <c r="H143" s="242"/>
      <c r="I143" s="242"/>
      <c r="J143" s="242"/>
      <c r="K143" s="242"/>
      <c r="L143" s="27"/>
      <c r="M143" s="27"/>
      <c r="N143" s="27"/>
      <c r="O143" s="27"/>
      <c r="P143" s="27"/>
      <c r="Q143" s="27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</row>
    <row r="144" spans="1:69" x14ac:dyDescent="0.25">
      <c r="A144" s="242"/>
      <c r="B144" s="242"/>
      <c r="C144" s="242"/>
      <c r="D144" s="242"/>
      <c r="E144" s="242"/>
      <c r="F144" s="242"/>
      <c r="G144" s="242"/>
      <c r="H144" s="242"/>
      <c r="I144" s="242"/>
      <c r="J144" s="242"/>
      <c r="K144" s="242"/>
      <c r="L144" s="27"/>
      <c r="M144" s="27"/>
      <c r="N144" s="27"/>
      <c r="O144" s="27"/>
      <c r="P144" s="27"/>
      <c r="Q144" s="27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</row>
    <row r="145" spans="1:69" x14ac:dyDescent="0.25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63"/>
      <c r="M145" s="63"/>
      <c r="N145" s="63"/>
      <c r="O145" s="63"/>
      <c r="P145" s="63"/>
      <c r="Q145" s="63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</row>
    <row r="146" spans="1:69" x14ac:dyDescent="0.25">
      <c r="A146" s="374" t="s">
        <v>110</v>
      </c>
      <c r="B146" s="375"/>
      <c r="C146" s="375"/>
      <c r="D146" s="375"/>
      <c r="E146" s="375"/>
      <c r="F146" s="375"/>
      <c r="G146" s="375"/>
      <c r="H146" s="375"/>
      <c r="I146" s="375"/>
      <c r="J146" s="375"/>
      <c r="K146" s="375"/>
      <c r="L146" s="72"/>
      <c r="M146" s="72"/>
      <c r="N146" s="72"/>
      <c r="O146" s="72"/>
      <c r="P146" s="72"/>
      <c r="Q146" s="72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</row>
    <row r="147" spans="1:69" x14ac:dyDescent="0.25">
      <c r="A147" s="242" t="s">
        <v>111</v>
      </c>
      <c r="B147" s="242"/>
      <c r="C147" s="242"/>
      <c r="D147" s="242"/>
      <c r="E147" s="242"/>
      <c r="F147" s="242"/>
      <c r="G147" s="242"/>
      <c r="H147" s="242"/>
      <c r="I147" s="242"/>
      <c r="J147" s="242"/>
      <c r="K147" s="242"/>
      <c r="L147" s="27"/>
      <c r="M147" s="27"/>
      <c r="N147" s="27"/>
      <c r="O147" s="27"/>
      <c r="P147" s="27"/>
      <c r="Q147" s="27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</row>
    <row r="148" spans="1:69" x14ac:dyDescent="0.25">
      <c r="A148" s="242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7"/>
      <c r="M148" s="27"/>
      <c r="N148" s="27"/>
      <c r="O148" s="27"/>
      <c r="P148" s="27"/>
      <c r="Q148" s="27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</row>
    <row r="149" spans="1:69" x14ac:dyDescent="0.25">
      <c r="A149" s="242"/>
      <c r="B149" s="242"/>
      <c r="C149" s="242"/>
      <c r="D149" s="242"/>
      <c r="E149" s="242"/>
      <c r="F149" s="242"/>
      <c r="G149" s="242"/>
      <c r="H149" s="242"/>
      <c r="I149" s="242"/>
      <c r="J149" s="242"/>
      <c r="K149" s="242"/>
      <c r="L149" s="27"/>
      <c r="M149" s="27"/>
      <c r="N149" s="27"/>
      <c r="O149" s="27"/>
      <c r="P149" s="27"/>
      <c r="Q149" s="27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</row>
    <row r="150" spans="1:69" x14ac:dyDescent="0.25">
      <c r="A150" s="242"/>
      <c r="B150" s="242"/>
      <c r="C150" s="242"/>
      <c r="D150" s="242"/>
      <c r="E150" s="242"/>
      <c r="F150" s="242"/>
      <c r="G150" s="242"/>
      <c r="H150" s="242"/>
      <c r="I150" s="242"/>
      <c r="J150" s="242"/>
      <c r="K150" s="242"/>
      <c r="L150" s="27"/>
      <c r="M150" s="27"/>
      <c r="N150" s="27"/>
      <c r="O150" s="27"/>
      <c r="P150" s="27"/>
      <c r="Q150" s="27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</row>
    <row r="151" spans="1:69" x14ac:dyDescent="0.25">
      <c r="A151" s="242"/>
      <c r="B151" s="242"/>
      <c r="C151" s="242"/>
      <c r="D151" s="242"/>
      <c r="E151" s="242"/>
      <c r="F151" s="242"/>
      <c r="G151" s="242"/>
      <c r="H151" s="242"/>
      <c r="I151" s="242"/>
      <c r="J151" s="242"/>
      <c r="K151" s="242"/>
      <c r="L151" s="27"/>
      <c r="M151" s="27"/>
      <c r="N151" s="27"/>
      <c r="O151" s="27"/>
      <c r="P151" s="27"/>
      <c r="Q151" s="27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</row>
    <row r="152" spans="1:69" x14ac:dyDescent="0.25">
      <c r="A152" s="242"/>
      <c r="B152" s="242"/>
      <c r="C152" s="242"/>
      <c r="D152" s="242"/>
      <c r="E152" s="242"/>
      <c r="F152" s="242"/>
      <c r="G152" s="242"/>
      <c r="H152" s="242"/>
      <c r="I152" s="242"/>
      <c r="J152" s="242"/>
      <c r="K152" s="242"/>
      <c r="L152" s="27"/>
      <c r="M152" s="27"/>
      <c r="N152" s="27"/>
      <c r="O152" s="27"/>
      <c r="P152" s="27"/>
      <c r="Q152" s="27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</row>
    <row r="153" spans="1:69" x14ac:dyDescent="0.25">
      <c r="A153" s="242"/>
      <c r="B153" s="242"/>
      <c r="C153" s="242"/>
      <c r="D153" s="242"/>
      <c r="E153" s="242"/>
      <c r="F153" s="242"/>
      <c r="G153" s="242"/>
      <c r="H153" s="242"/>
      <c r="I153" s="242"/>
      <c r="J153" s="242"/>
      <c r="K153" s="242"/>
      <c r="L153" s="27"/>
      <c r="M153" s="27"/>
      <c r="N153" s="27"/>
      <c r="O153" s="27"/>
      <c r="P153" s="27"/>
      <c r="Q153" s="27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</row>
    <row r="154" spans="1:69" x14ac:dyDescent="0.25">
      <c r="A154" s="242"/>
      <c r="B154" s="242"/>
      <c r="C154" s="242"/>
      <c r="D154" s="242"/>
      <c r="E154" s="242"/>
      <c r="F154" s="242"/>
      <c r="G154" s="242"/>
      <c r="H154" s="242"/>
      <c r="I154" s="242"/>
      <c r="J154" s="242"/>
      <c r="K154" s="242"/>
      <c r="L154" s="27"/>
      <c r="M154" s="27"/>
      <c r="N154" s="27"/>
      <c r="O154" s="27"/>
      <c r="P154" s="27"/>
      <c r="Q154" s="27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</row>
    <row r="155" spans="1:69" ht="22.95" customHeight="1" x14ac:dyDescent="0.25">
      <c r="A155" s="410" t="s">
        <v>134</v>
      </c>
      <c r="B155" s="411"/>
      <c r="C155" s="411"/>
      <c r="D155" s="411"/>
      <c r="E155" s="412"/>
      <c r="F155" s="90" t="s">
        <v>135</v>
      </c>
      <c r="G155" s="90" t="s">
        <v>136</v>
      </c>
      <c r="H155" s="90" t="s">
        <v>137</v>
      </c>
      <c r="I155" s="90" t="s">
        <v>138</v>
      </c>
      <c r="J155" s="90" t="s">
        <v>139</v>
      </c>
      <c r="K155" s="90" t="s">
        <v>140</v>
      </c>
      <c r="L155" s="27"/>
      <c r="M155" s="27"/>
      <c r="N155" s="27"/>
      <c r="O155" s="27"/>
      <c r="P155" s="27"/>
      <c r="Q155" s="27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</row>
    <row r="156" spans="1:69" x14ac:dyDescent="0.25">
      <c r="A156" s="165"/>
      <c r="B156" s="145"/>
      <c r="C156" s="145"/>
      <c r="D156" s="145"/>
      <c r="E156" s="166"/>
      <c r="F156" s="51"/>
      <c r="G156" s="51"/>
      <c r="H156" s="51"/>
      <c r="I156" s="51"/>
      <c r="J156" s="51"/>
      <c r="K156" s="51"/>
      <c r="L156" s="27"/>
      <c r="M156" s="27"/>
      <c r="N156" s="27"/>
      <c r="O156" s="27"/>
      <c r="P156" s="27"/>
      <c r="Q156" s="27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</row>
    <row r="157" spans="1:69" x14ac:dyDescent="0.25">
      <c r="A157" s="165"/>
      <c r="B157" s="145"/>
      <c r="C157" s="145"/>
      <c r="D157" s="145"/>
      <c r="E157" s="166"/>
      <c r="F157" s="51"/>
      <c r="G157" s="51"/>
      <c r="H157" s="51"/>
      <c r="I157" s="51"/>
      <c r="J157" s="51"/>
      <c r="K157" s="51"/>
      <c r="L157" s="27"/>
      <c r="M157" s="27"/>
      <c r="N157" s="27"/>
      <c r="O157" s="27"/>
      <c r="P157" s="27"/>
      <c r="Q157" s="27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</row>
    <row r="158" spans="1:69" x14ac:dyDescent="0.25">
      <c r="A158" s="165"/>
      <c r="B158" s="145"/>
      <c r="C158" s="145"/>
      <c r="D158" s="145"/>
      <c r="E158" s="166"/>
      <c r="F158" s="51"/>
      <c r="G158" s="51"/>
      <c r="H158" s="51"/>
      <c r="I158" s="51"/>
      <c r="J158" s="51"/>
      <c r="K158" s="51"/>
      <c r="L158" s="27"/>
      <c r="M158" s="27"/>
      <c r="N158" s="27"/>
      <c r="O158" s="27"/>
      <c r="P158" s="27"/>
      <c r="Q158" s="27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</row>
    <row r="159" spans="1:69" x14ac:dyDescent="0.25">
      <c r="A159" s="165"/>
      <c r="B159" s="145"/>
      <c r="C159" s="145"/>
      <c r="D159" s="145"/>
      <c r="E159" s="166"/>
      <c r="F159" s="51"/>
      <c r="G159" s="51"/>
      <c r="H159" s="51"/>
      <c r="I159" s="51"/>
      <c r="J159" s="51"/>
      <c r="K159" s="51"/>
      <c r="L159" s="27"/>
      <c r="M159" s="27"/>
      <c r="N159" s="27"/>
      <c r="O159" s="27"/>
      <c r="P159" s="27"/>
      <c r="Q159" s="27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</row>
    <row r="160" spans="1:69" x14ac:dyDescent="0.25">
      <c r="A160" s="165"/>
      <c r="B160" s="145"/>
      <c r="C160" s="145"/>
      <c r="D160" s="145"/>
      <c r="E160" s="166"/>
      <c r="F160" s="51"/>
      <c r="G160" s="51"/>
      <c r="H160" s="51"/>
      <c r="I160" s="51"/>
      <c r="J160" s="51"/>
      <c r="K160" s="51"/>
      <c r="L160" s="27"/>
      <c r="M160" s="27"/>
      <c r="N160" s="27"/>
      <c r="O160" s="27"/>
      <c r="P160" s="27"/>
      <c r="Q160" s="27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</row>
    <row r="161" spans="1:69" x14ac:dyDescent="0.25">
      <c r="A161" s="165"/>
      <c r="B161" s="145"/>
      <c r="C161" s="145"/>
      <c r="D161" s="145"/>
      <c r="E161" s="166"/>
      <c r="F161" s="51"/>
      <c r="G161" s="51"/>
      <c r="H161" s="51"/>
      <c r="I161" s="51"/>
      <c r="J161" s="51"/>
      <c r="K161" s="51"/>
      <c r="L161" s="27"/>
      <c r="M161" s="27"/>
      <c r="N161" s="27"/>
      <c r="O161" s="27"/>
      <c r="P161" s="27"/>
      <c r="Q161" s="27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</row>
    <row r="162" spans="1:69" x14ac:dyDescent="0.25">
      <c r="A162" s="165"/>
      <c r="B162" s="145"/>
      <c r="C162" s="145"/>
      <c r="D162" s="145"/>
      <c r="E162" s="166"/>
      <c r="F162" s="51"/>
      <c r="G162" s="51"/>
      <c r="H162" s="51"/>
      <c r="I162" s="51"/>
      <c r="J162" s="51"/>
      <c r="K162" s="51"/>
      <c r="L162" s="27"/>
      <c r="M162" s="27"/>
      <c r="N162" s="27"/>
      <c r="O162" s="27"/>
      <c r="P162" s="27"/>
      <c r="Q162" s="27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</row>
    <row r="163" spans="1:69" x14ac:dyDescent="0.25">
      <c r="A163" s="165"/>
      <c r="B163" s="145"/>
      <c r="C163" s="145"/>
      <c r="D163" s="145"/>
      <c r="E163" s="166"/>
      <c r="F163" s="51"/>
      <c r="G163" s="51"/>
      <c r="H163" s="51"/>
      <c r="I163" s="51"/>
      <c r="J163" s="51"/>
      <c r="K163" s="51"/>
      <c r="L163" s="27"/>
      <c r="M163" s="27"/>
      <c r="N163" s="27"/>
      <c r="O163" s="27"/>
      <c r="P163" s="27"/>
      <c r="Q163" s="27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</row>
    <row r="164" spans="1:69" x14ac:dyDescent="0.25">
      <c r="A164" s="165"/>
      <c r="B164" s="145"/>
      <c r="C164" s="145"/>
      <c r="D164" s="145"/>
      <c r="E164" s="166"/>
      <c r="F164" s="51"/>
      <c r="G164" s="51"/>
      <c r="H164" s="51"/>
      <c r="I164" s="51"/>
      <c r="J164" s="51"/>
      <c r="K164" s="51"/>
      <c r="L164" s="27"/>
      <c r="M164" s="27"/>
      <c r="N164" s="27"/>
      <c r="O164" s="27"/>
      <c r="P164" s="27"/>
      <c r="Q164" s="27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</row>
    <row r="165" spans="1:69" x14ac:dyDescent="0.25">
      <c r="A165" s="165"/>
      <c r="B165" s="145"/>
      <c r="C165" s="145"/>
      <c r="D165" s="145"/>
      <c r="E165" s="166"/>
      <c r="F165" s="51"/>
      <c r="G165" s="51"/>
      <c r="H165" s="51"/>
      <c r="I165" s="51"/>
      <c r="J165" s="51"/>
      <c r="K165" s="51"/>
      <c r="L165" s="27"/>
      <c r="M165" s="27"/>
      <c r="N165" s="27"/>
      <c r="O165" s="27"/>
      <c r="P165" s="27"/>
      <c r="Q165" s="27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</row>
    <row r="166" spans="1:69" x14ac:dyDescent="0.25">
      <c r="A166" s="182"/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63"/>
      <c r="M166" s="63"/>
      <c r="N166" s="63"/>
      <c r="O166" s="63"/>
      <c r="P166" s="63"/>
      <c r="Q166" s="63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</row>
    <row r="167" spans="1:69" ht="18.75" customHeight="1" x14ac:dyDescent="0.25">
      <c r="A167" s="396" t="s">
        <v>66</v>
      </c>
      <c r="B167" s="396"/>
      <c r="C167" s="396"/>
      <c r="D167" s="396"/>
      <c r="E167" s="396"/>
      <c r="F167" s="396"/>
      <c r="G167" s="396"/>
      <c r="H167" s="396"/>
      <c r="I167" s="396"/>
      <c r="J167" s="396"/>
      <c r="K167" s="396"/>
      <c r="L167" s="18"/>
      <c r="M167" s="18"/>
      <c r="N167" s="18"/>
      <c r="O167" s="18"/>
      <c r="P167" s="18"/>
      <c r="Q167" s="18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</row>
    <row r="168" spans="1:69" x14ac:dyDescent="0.25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63"/>
      <c r="M168" s="63"/>
      <c r="N168" s="63"/>
      <c r="O168" s="63"/>
      <c r="P168" s="63"/>
      <c r="Q168" s="63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</row>
    <row r="169" spans="1:69" ht="30" customHeight="1" x14ac:dyDescent="0.25">
      <c r="A169" s="384" t="s">
        <v>155</v>
      </c>
      <c r="B169" s="385"/>
      <c r="C169" s="385"/>
      <c r="D169" s="385"/>
      <c r="E169" s="385"/>
      <c r="F169" s="385"/>
      <c r="G169" s="385"/>
      <c r="H169" s="385"/>
      <c r="I169" s="385"/>
      <c r="J169" s="385"/>
      <c r="K169" s="386"/>
      <c r="L169" s="74"/>
      <c r="M169" s="74"/>
      <c r="N169" s="74"/>
      <c r="O169" s="74"/>
      <c r="P169" s="74"/>
      <c r="Q169" s="74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</row>
    <row r="170" spans="1:69" ht="15" customHeight="1" x14ac:dyDescent="0.25">
      <c r="A170" s="393" t="s">
        <v>176</v>
      </c>
      <c r="B170" s="387"/>
      <c r="C170" s="387"/>
      <c r="D170" s="387"/>
      <c r="E170" s="388"/>
      <c r="F170" s="393" t="s">
        <v>153</v>
      </c>
      <c r="G170" s="388"/>
      <c r="H170" s="393" t="s">
        <v>154</v>
      </c>
      <c r="I170" s="388"/>
      <c r="J170" s="387" t="s">
        <v>93</v>
      </c>
      <c r="K170" s="388"/>
      <c r="L170" s="34"/>
      <c r="M170" s="34"/>
      <c r="N170" s="34"/>
      <c r="O170" s="34"/>
      <c r="P170" s="34"/>
      <c r="Q170" s="34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</row>
    <row r="171" spans="1:69" ht="15" customHeight="1" x14ac:dyDescent="0.25">
      <c r="A171" s="394"/>
      <c r="B171" s="389"/>
      <c r="C171" s="389"/>
      <c r="D171" s="389"/>
      <c r="E171" s="390"/>
      <c r="F171" s="394"/>
      <c r="G171" s="390"/>
      <c r="H171" s="394"/>
      <c r="I171" s="390"/>
      <c r="J171" s="389"/>
      <c r="K171" s="390"/>
      <c r="L171" s="34"/>
      <c r="M171" s="34"/>
      <c r="N171" s="34"/>
      <c r="O171" s="34"/>
      <c r="P171" s="34"/>
      <c r="Q171" s="34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</row>
    <row r="172" spans="1:69" x14ac:dyDescent="0.25">
      <c r="A172" s="395"/>
      <c r="B172" s="391"/>
      <c r="C172" s="391"/>
      <c r="D172" s="391"/>
      <c r="E172" s="392"/>
      <c r="F172" s="395"/>
      <c r="G172" s="392"/>
      <c r="H172" s="395"/>
      <c r="I172" s="392"/>
      <c r="J172" s="391"/>
      <c r="K172" s="392"/>
      <c r="L172" s="34"/>
      <c r="M172" s="34"/>
      <c r="N172" s="34"/>
      <c r="O172" s="34"/>
      <c r="P172" s="34"/>
      <c r="Q172" s="34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</row>
    <row r="173" spans="1:69" x14ac:dyDescent="0.25">
      <c r="A173" s="284" t="s">
        <v>146</v>
      </c>
      <c r="B173" s="285"/>
      <c r="C173" s="285"/>
      <c r="D173" s="285"/>
      <c r="E173" s="286"/>
      <c r="F173" s="44"/>
      <c r="G173" s="46"/>
      <c r="H173" s="44"/>
      <c r="I173" s="46"/>
      <c r="J173" s="45"/>
      <c r="K173" s="46"/>
      <c r="L173" s="34"/>
      <c r="M173" s="34"/>
      <c r="N173" s="34"/>
      <c r="O173" s="34"/>
      <c r="P173" s="34"/>
      <c r="Q173" s="34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</row>
    <row r="174" spans="1:69" ht="15" customHeight="1" x14ac:dyDescent="0.25">
      <c r="A174" s="287" t="s">
        <v>141</v>
      </c>
      <c r="B174" s="288"/>
      <c r="C174" s="288"/>
      <c r="D174" s="288"/>
      <c r="E174" s="289"/>
      <c r="F174" s="290" t="s">
        <v>9</v>
      </c>
      <c r="G174" s="290"/>
      <c r="H174" s="290" t="s">
        <v>9</v>
      </c>
      <c r="I174" s="290"/>
      <c r="J174" s="290">
        <f>SUM(F174:I174)</f>
        <v>0</v>
      </c>
      <c r="K174" s="290"/>
      <c r="L174" s="75"/>
      <c r="M174" s="75"/>
      <c r="N174" s="75"/>
      <c r="O174" s="75"/>
      <c r="P174" s="75"/>
      <c r="Q174" s="75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</row>
    <row r="175" spans="1:69" ht="15" customHeight="1" x14ac:dyDescent="0.25">
      <c r="A175" s="287" t="s">
        <v>142</v>
      </c>
      <c r="B175" s="288"/>
      <c r="C175" s="288"/>
      <c r="D175" s="288"/>
      <c r="E175" s="289"/>
      <c r="F175" s="290" t="s">
        <v>9</v>
      </c>
      <c r="G175" s="290"/>
      <c r="H175" s="290" t="s">
        <v>9</v>
      </c>
      <c r="I175" s="290"/>
      <c r="J175" s="290">
        <f>SUM(F175:I175)</f>
        <v>0</v>
      </c>
      <c r="K175" s="290"/>
      <c r="L175" s="75"/>
      <c r="M175" s="75"/>
      <c r="N175" s="75"/>
      <c r="O175" s="75"/>
      <c r="P175" s="75"/>
      <c r="Q175" s="75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</row>
    <row r="176" spans="1:69" ht="28.5" customHeight="1" x14ac:dyDescent="0.25">
      <c r="A176" s="287" t="s">
        <v>143</v>
      </c>
      <c r="B176" s="288"/>
      <c r="C176" s="288"/>
      <c r="D176" s="288"/>
      <c r="E176" s="289"/>
      <c r="F176" s="290" t="s">
        <v>9</v>
      </c>
      <c r="G176" s="290"/>
      <c r="H176" s="290" t="s">
        <v>9</v>
      </c>
      <c r="I176" s="290"/>
      <c r="J176" s="290">
        <f>SUM(F176:I176)</f>
        <v>0</v>
      </c>
      <c r="K176" s="290"/>
      <c r="L176" s="75"/>
      <c r="M176" s="75"/>
      <c r="N176" s="75"/>
      <c r="O176" s="75"/>
      <c r="P176" s="75"/>
      <c r="Q176" s="75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</row>
    <row r="177" spans="1:69" ht="15" customHeight="1" x14ac:dyDescent="0.25">
      <c r="A177" s="287" t="s">
        <v>144</v>
      </c>
      <c r="B177" s="288"/>
      <c r="C177" s="288"/>
      <c r="D177" s="288"/>
      <c r="E177" s="289"/>
      <c r="F177" s="290" t="s">
        <v>9</v>
      </c>
      <c r="G177" s="290"/>
      <c r="H177" s="290" t="s">
        <v>9</v>
      </c>
      <c r="I177" s="290"/>
      <c r="J177" s="290">
        <f>SUM(F177:I177)</f>
        <v>0</v>
      </c>
      <c r="K177" s="290"/>
      <c r="L177" s="75"/>
      <c r="M177" s="75"/>
      <c r="N177" s="75"/>
      <c r="O177" s="75"/>
      <c r="P177" s="75"/>
      <c r="Q177" s="75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</row>
    <row r="178" spans="1:69" ht="13.95" customHeight="1" x14ac:dyDescent="0.25">
      <c r="A178" s="287" t="s">
        <v>145</v>
      </c>
      <c r="B178" s="288"/>
      <c r="C178" s="288"/>
      <c r="D178" s="288"/>
      <c r="E178" s="289"/>
      <c r="F178" s="290" t="s">
        <v>9</v>
      </c>
      <c r="G178" s="290"/>
      <c r="H178" s="290" t="s">
        <v>9</v>
      </c>
      <c r="I178" s="290"/>
      <c r="J178" s="290">
        <f>SUM(F178:I178)</f>
        <v>0</v>
      </c>
      <c r="K178" s="290"/>
      <c r="L178" s="75"/>
      <c r="M178" s="75"/>
      <c r="N178" s="75"/>
      <c r="O178" s="75"/>
      <c r="P178" s="75"/>
      <c r="Q178" s="75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</row>
    <row r="179" spans="1:69" ht="13.95" customHeight="1" x14ac:dyDescent="0.25">
      <c r="A179" s="291" t="s">
        <v>147</v>
      </c>
      <c r="B179" s="292"/>
      <c r="C179" s="292"/>
      <c r="D179" s="292"/>
      <c r="E179" s="293"/>
      <c r="F179" s="294">
        <f>SUM(F174:G178)</f>
        <v>0</v>
      </c>
      <c r="G179" s="294"/>
      <c r="H179" s="294">
        <f>SUM(H174:I178)</f>
        <v>0</v>
      </c>
      <c r="I179" s="294"/>
      <c r="J179" s="352">
        <f>SUM(J174:K178)</f>
        <v>0</v>
      </c>
      <c r="K179" s="353"/>
      <c r="L179" s="76"/>
      <c r="M179" s="76"/>
      <c r="N179" s="76"/>
      <c r="O179" s="76"/>
      <c r="P179" s="76"/>
      <c r="Q179" s="76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</row>
    <row r="180" spans="1:69" ht="15" customHeight="1" x14ac:dyDescent="0.25">
      <c r="A180" s="284" t="s">
        <v>148</v>
      </c>
      <c r="B180" s="285"/>
      <c r="C180" s="285"/>
      <c r="D180" s="285"/>
      <c r="E180" s="286"/>
      <c r="F180" s="92"/>
      <c r="G180" s="93"/>
      <c r="H180" s="92"/>
      <c r="I180" s="93"/>
      <c r="J180" s="94"/>
      <c r="K180" s="93"/>
      <c r="L180" s="75"/>
      <c r="M180" s="75"/>
      <c r="N180" s="75"/>
      <c r="O180" s="75"/>
      <c r="P180" s="75"/>
      <c r="Q180" s="75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</row>
    <row r="181" spans="1:69" ht="15" customHeight="1" x14ac:dyDescent="0.25">
      <c r="A181" s="287" t="s">
        <v>141</v>
      </c>
      <c r="B181" s="288"/>
      <c r="C181" s="288"/>
      <c r="D181" s="288"/>
      <c r="E181" s="289"/>
      <c r="F181" s="290" t="s">
        <v>9</v>
      </c>
      <c r="G181" s="290"/>
      <c r="H181" s="290" t="s">
        <v>9</v>
      </c>
      <c r="I181" s="290"/>
      <c r="J181" s="290">
        <f>SUM(F181:I181)</f>
        <v>0</v>
      </c>
      <c r="K181" s="290"/>
      <c r="L181" s="75"/>
      <c r="M181" s="75"/>
      <c r="N181" s="75"/>
      <c r="O181" s="75"/>
      <c r="P181" s="75"/>
      <c r="Q181" s="75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</row>
    <row r="182" spans="1:69" ht="15" customHeight="1" x14ac:dyDescent="0.25">
      <c r="A182" s="287" t="s">
        <v>142</v>
      </c>
      <c r="B182" s="288"/>
      <c r="C182" s="288"/>
      <c r="D182" s="288"/>
      <c r="E182" s="289"/>
      <c r="F182" s="290" t="s">
        <v>9</v>
      </c>
      <c r="G182" s="290"/>
      <c r="H182" s="290" t="s">
        <v>9</v>
      </c>
      <c r="I182" s="290"/>
      <c r="J182" s="290">
        <f>SUM(F182:I182)</f>
        <v>0</v>
      </c>
      <c r="K182" s="290"/>
      <c r="L182" s="75"/>
      <c r="M182" s="75"/>
      <c r="N182" s="75"/>
      <c r="O182" s="75"/>
      <c r="P182" s="75"/>
      <c r="Q182" s="75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</row>
    <row r="183" spans="1:69" ht="28.5" customHeight="1" x14ac:dyDescent="0.25">
      <c r="A183" s="287" t="s">
        <v>143</v>
      </c>
      <c r="B183" s="288"/>
      <c r="C183" s="288"/>
      <c r="D183" s="288"/>
      <c r="E183" s="289"/>
      <c r="F183" s="290" t="s">
        <v>9</v>
      </c>
      <c r="G183" s="290"/>
      <c r="H183" s="290" t="s">
        <v>9</v>
      </c>
      <c r="I183" s="290"/>
      <c r="J183" s="290">
        <f>SUM(F183:I183)</f>
        <v>0</v>
      </c>
      <c r="K183" s="290"/>
      <c r="L183" s="75"/>
      <c r="M183" s="75"/>
      <c r="N183" s="75"/>
      <c r="O183" s="75"/>
      <c r="P183" s="75"/>
      <c r="Q183" s="75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</row>
    <row r="184" spans="1:69" ht="15" customHeight="1" x14ac:dyDescent="0.25">
      <c r="A184" s="287" t="s">
        <v>144</v>
      </c>
      <c r="B184" s="288"/>
      <c r="C184" s="288"/>
      <c r="D184" s="288"/>
      <c r="E184" s="289"/>
      <c r="F184" s="290" t="s">
        <v>9</v>
      </c>
      <c r="G184" s="290"/>
      <c r="H184" s="290" t="s">
        <v>9</v>
      </c>
      <c r="I184" s="290"/>
      <c r="J184" s="290">
        <f>SUM(F184:I184)</f>
        <v>0</v>
      </c>
      <c r="K184" s="290"/>
      <c r="L184" s="75"/>
      <c r="M184" s="75"/>
      <c r="N184" s="75"/>
      <c r="O184" s="75"/>
      <c r="P184" s="75"/>
      <c r="Q184" s="75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</row>
    <row r="185" spans="1:69" ht="15" customHeight="1" x14ac:dyDescent="0.25">
      <c r="A185" s="287" t="s">
        <v>145</v>
      </c>
      <c r="B185" s="288"/>
      <c r="C185" s="288"/>
      <c r="D185" s="288"/>
      <c r="E185" s="289"/>
      <c r="F185" s="290" t="s">
        <v>9</v>
      </c>
      <c r="G185" s="290"/>
      <c r="H185" s="290" t="s">
        <v>9</v>
      </c>
      <c r="I185" s="290"/>
      <c r="J185" s="290">
        <f>SUM(F185:I185)</f>
        <v>0</v>
      </c>
      <c r="K185" s="290"/>
      <c r="L185" s="75"/>
      <c r="M185" s="75"/>
      <c r="N185" s="75"/>
      <c r="O185" s="75"/>
      <c r="P185" s="75"/>
      <c r="Q185" s="75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</row>
    <row r="186" spans="1:69" ht="15" customHeight="1" x14ac:dyDescent="0.25">
      <c r="A186" s="291" t="s">
        <v>149</v>
      </c>
      <c r="B186" s="292"/>
      <c r="C186" s="292"/>
      <c r="D186" s="292"/>
      <c r="E186" s="293"/>
      <c r="F186" s="294">
        <f>SUM(F181:G185)</f>
        <v>0</v>
      </c>
      <c r="G186" s="294"/>
      <c r="H186" s="294">
        <f>SUM(H181:I185)</f>
        <v>0</v>
      </c>
      <c r="I186" s="294"/>
      <c r="J186" s="352">
        <f>SUM(J181:K185)</f>
        <v>0</v>
      </c>
      <c r="K186" s="353"/>
      <c r="L186" s="75"/>
      <c r="M186" s="75"/>
      <c r="N186" s="75"/>
      <c r="O186" s="75"/>
      <c r="P186" s="75"/>
      <c r="Q186" s="75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</row>
    <row r="187" spans="1:69" ht="15" customHeight="1" x14ac:dyDescent="0.25">
      <c r="A187" s="284" t="s">
        <v>184</v>
      </c>
      <c r="B187" s="285"/>
      <c r="C187" s="285"/>
      <c r="D187" s="285"/>
      <c r="E187" s="286"/>
      <c r="F187" s="92"/>
      <c r="G187" s="93"/>
      <c r="H187" s="92"/>
      <c r="I187" s="93"/>
      <c r="J187" s="94"/>
      <c r="K187" s="93"/>
      <c r="L187" s="75"/>
      <c r="M187" s="75"/>
      <c r="N187" s="75"/>
      <c r="O187" s="75"/>
      <c r="P187" s="75"/>
      <c r="Q187" s="75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</row>
    <row r="188" spans="1:69" ht="15" customHeight="1" x14ac:dyDescent="0.25">
      <c r="A188" s="287" t="s">
        <v>141</v>
      </c>
      <c r="B188" s="288"/>
      <c r="C188" s="288"/>
      <c r="D188" s="288"/>
      <c r="E188" s="289"/>
      <c r="F188" s="290" t="s">
        <v>9</v>
      </c>
      <c r="G188" s="290"/>
      <c r="H188" s="290" t="s">
        <v>9</v>
      </c>
      <c r="I188" s="290"/>
      <c r="J188" s="290">
        <f>SUM(F188:I188)</f>
        <v>0</v>
      </c>
      <c r="K188" s="290"/>
      <c r="L188" s="75"/>
      <c r="M188" s="75"/>
      <c r="N188" s="75"/>
      <c r="O188" s="75"/>
      <c r="P188" s="75"/>
      <c r="Q188" s="75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</row>
    <row r="189" spans="1:69" ht="15" customHeight="1" x14ac:dyDescent="0.25">
      <c r="A189" s="287" t="s">
        <v>142</v>
      </c>
      <c r="B189" s="288"/>
      <c r="C189" s="288"/>
      <c r="D189" s="288"/>
      <c r="E189" s="289"/>
      <c r="F189" s="290" t="s">
        <v>9</v>
      </c>
      <c r="G189" s="290"/>
      <c r="H189" s="290" t="s">
        <v>9</v>
      </c>
      <c r="I189" s="290"/>
      <c r="J189" s="290">
        <f>SUM(F189:I189)</f>
        <v>0</v>
      </c>
      <c r="K189" s="290"/>
      <c r="L189" s="75"/>
      <c r="M189" s="75"/>
      <c r="N189" s="75"/>
      <c r="O189" s="75"/>
      <c r="P189" s="75"/>
      <c r="Q189" s="75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</row>
    <row r="190" spans="1:69" ht="28.5" customHeight="1" x14ac:dyDescent="0.25">
      <c r="A190" s="287" t="s">
        <v>143</v>
      </c>
      <c r="B190" s="288"/>
      <c r="C190" s="288"/>
      <c r="D190" s="288"/>
      <c r="E190" s="289"/>
      <c r="F190" s="290" t="s">
        <v>9</v>
      </c>
      <c r="G190" s="290"/>
      <c r="H190" s="290" t="s">
        <v>9</v>
      </c>
      <c r="I190" s="290"/>
      <c r="J190" s="290">
        <f>SUM(F190:I190)</f>
        <v>0</v>
      </c>
      <c r="K190" s="290"/>
      <c r="L190" s="75"/>
      <c r="M190" s="75"/>
      <c r="N190" s="75"/>
      <c r="O190" s="75"/>
      <c r="P190" s="75"/>
      <c r="Q190" s="75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</row>
    <row r="191" spans="1:69" ht="15" customHeight="1" x14ac:dyDescent="0.25">
      <c r="A191" s="287" t="s">
        <v>144</v>
      </c>
      <c r="B191" s="288"/>
      <c r="C191" s="288"/>
      <c r="D191" s="288"/>
      <c r="E191" s="289"/>
      <c r="F191" s="290" t="s">
        <v>9</v>
      </c>
      <c r="G191" s="290"/>
      <c r="H191" s="290" t="s">
        <v>9</v>
      </c>
      <c r="I191" s="290"/>
      <c r="J191" s="290">
        <f>SUM(F191:I191)</f>
        <v>0</v>
      </c>
      <c r="K191" s="290"/>
      <c r="L191" s="75"/>
      <c r="M191" s="75"/>
      <c r="N191" s="75"/>
      <c r="O191" s="75"/>
      <c r="P191" s="75"/>
      <c r="Q191" s="75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</row>
    <row r="192" spans="1:69" ht="15" customHeight="1" x14ac:dyDescent="0.25">
      <c r="A192" s="287" t="s">
        <v>145</v>
      </c>
      <c r="B192" s="288"/>
      <c r="C192" s="288"/>
      <c r="D192" s="288"/>
      <c r="E192" s="289"/>
      <c r="F192" s="290" t="s">
        <v>9</v>
      </c>
      <c r="G192" s="290"/>
      <c r="H192" s="290" t="s">
        <v>9</v>
      </c>
      <c r="I192" s="290"/>
      <c r="J192" s="290">
        <f>SUM(F192:I192)</f>
        <v>0</v>
      </c>
      <c r="K192" s="290"/>
      <c r="L192" s="75"/>
      <c r="M192" s="75"/>
      <c r="N192" s="75"/>
      <c r="O192" s="75"/>
      <c r="P192" s="75"/>
      <c r="Q192" s="75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</row>
    <row r="193" spans="1:69" ht="15" customHeight="1" x14ac:dyDescent="0.25">
      <c r="A193" s="291" t="s">
        <v>185</v>
      </c>
      <c r="B193" s="292"/>
      <c r="C193" s="292"/>
      <c r="D193" s="292"/>
      <c r="E193" s="293"/>
      <c r="F193" s="294">
        <f>SUM(F188:G192)</f>
        <v>0</v>
      </c>
      <c r="G193" s="294"/>
      <c r="H193" s="294">
        <f>SUM(H188:I192)</f>
        <v>0</v>
      </c>
      <c r="I193" s="294"/>
      <c r="J193" s="352">
        <f>SUM(J188:K192)</f>
        <v>0</v>
      </c>
      <c r="K193" s="353"/>
      <c r="L193" s="75"/>
      <c r="M193" s="75"/>
      <c r="N193" s="75"/>
      <c r="O193" s="75"/>
      <c r="P193" s="75"/>
      <c r="Q193" s="75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</row>
    <row r="194" spans="1:69" ht="15" customHeight="1" x14ac:dyDescent="0.25">
      <c r="A194" s="284" t="s">
        <v>202</v>
      </c>
      <c r="B194" s="285"/>
      <c r="C194" s="285"/>
      <c r="D194" s="285"/>
      <c r="E194" s="286"/>
      <c r="F194" s="92"/>
      <c r="G194" s="93"/>
      <c r="H194" s="92"/>
      <c r="I194" s="93"/>
      <c r="J194" s="94"/>
      <c r="K194" s="93"/>
      <c r="L194" s="75"/>
      <c r="M194" s="75"/>
      <c r="N194" s="75"/>
      <c r="O194" s="75"/>
      <c r="P194" s="75"/>
      <c r="Q194" s="75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</row>
    <row r="195" spans="1:69" ht="15" customHeight="1" x14ac:dyDescent="0.25">
      <c r="A195" s="287" t="s">
        <v>141</v>
      </c>
      <c r="B195" s="288"/>
      <c r="C195" s="288"/>
      <c r="D195" s="288"/>
      <c r="E195" s="289"/>
      <c r="F195" s="290" t="s">
        <v>9</v>
      </c>
      <c r="G195" s="290"/>
      <c r="H195" s="290" t="s">
        <v>9</v>
      </c>
      <c r="I195" s="290"/>
      <c r="J195" s="290">
        <f>SUM(F195:I195)</f>
        <v>0</v>
      </c>
      <c r="K195" s="290"/>
      <c r="L195" s="75"/>
      <c r="M195" s="75"/>
      <c r="N195" s="75"/>
      <c r="O195" s="75"/>
      <c r="P195" s="75"/>
      <c r="Q195" s="75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</row>
    <row r="196" spans="1:69" ht="15" customHeight="1" x14ac:dyDescent="0.25">
      <c r="A196" s="287" t="s">
        <v>142</v>
      </c>
      <c r="B196" s="288"/>
      <c r="C196" s="288"/>
      <c r="D196" s="288"/>
      <c r="E196" s="289"/>
      <c r="F196" s="290" t="s">
        <v>9</v>
      </c>
      <c r="G196" s="290"/>
      <c r="H196" s="290" t="s">
        <v>9</v>
      </c>
      <c r="I196" s="290"/>
      <c r="J196" s="290">
        <f>SUM(F196:I196)</f>
        <v>0</v>
      </c>
      <c r="K196" s="290"/>
      <c r="L196" s="75"/>
      <c r="M196" s="75"/>
      <c r="N196" s="75"/>
      <c r="O196" s="75"/>
      <c r="P196" s="75"/>
      <c r="Q196" s="75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</row>
    <row r="197" spans="1:69" ht="28.5" customHeight="1" x14ac:dyDescent="0.25">
      <c r="A197" s="287" t="s">
        <v>143</v>
      </c>
      <c r="B197" s="288"/>
      <c r="C197" s="288"/>
      <c r="D197" s="288"/>
      <c r="E197" s="289"/>
      <c r="F197" s="290" t="s">
        <v>9</v>
      </c>
      <c r="G197" s="290"/>
      <c r="H197" s="290" t="s">
        <v>9</v>
      </c>
      <c r="I197" s="290"/>
      <c r="J197" s="290">
        <f>SUM(F197:I197)</f>
        <v>0</v>
      </c>
      <c r="K197" s="290"/>
      <c r="L197" s="75"/>
      <c r="M197" s="75"/>
      <c r="N197" s="75"/>
      <c r="O197" s="75"/>
      <c r="P197" s="75"/>
      <c r="Q197" s="75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</row>
    <row r="198" spans="1:69" ht="15" customHeight="1" x14ac:dyDescent="0.25">
      <c r="A198" s="287" t="s">
        <v>144</v>
      </c>
      <c r="B198" s="288"/>
      <c r="C198" s="288"/>
      <c r="D198" s="288"/>
      <c r="E198" s="289"/>
      <c r="F198" s="290" t="s">
        <v>9</v>
      </c>
      <c r="G198" s="290"/>
      <c r="H198" s="290" t="s">
        <v>9</v>
      </c>
      <c r="I198" s="290"/>
      <c r="J198" s="290">
        <f>SUM(F198:I198)</f>
        <v>0</v>
      </c>
      <c r="K198" s="290"/>
      <c r="L198" s="75"/>
      <c r="M198" s="75"/>
      <c r="N198" s="75"/>
      <c r="O198" s="75"/>
      <c r="P198" s="75"/>
      <c r="Q198" s="75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</row>
    <row r="199" spans="1:69" ht="15" customHeight="1" x14ac:dyDescent="0.25">
      <c r="A199" s="287" t="s">
        <v>145</v>
      </c>
      <c r="B199" s="288"/>
      <c r="C199" s="288"/>
      <c r="D199" s="288"/>
      <c r="E199" s="289"/>
      <c r="F199" s="290" t="s">
        <v>9</v>
      </c>
      <c r="G199" s="290"/>
      <c r="H199" s="290" t="s">
        <v>9</v>
      </c>
      <c r="I199" s="290"/>
      <c r="J199" s="290">
        <f>SUM(F199:I199)</f>
        <v>0</v>
      </c>
      <c r="K199" s="290"/>
      <c r="L199" s="75"/>
      <c r="M199" s="75"/>
      <c r="N199" s="75"/>
      <c r="O199" s="75"/>
      <c r="P199" s="75"/>
      <c r="Q199" s="75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</row>
    <row r="200" spans="1:69" ht="15" customHeight="1" x14ac:dyDescent="0.25">
      <c r="A200" s="291" t="s">
        <v>203</v>
      </c>
      <c r="B200" s="292"/>
      <c r="C200" s="292"/>
      <c r="D200" s="292"/>
      <c r="E200" s="293"/>
      <c r="F200" s="294">
        <f>SUM(F195:G199)</f>
        <v>0</v>
      </c>
      <c r="G200" s="294"/>
      <c r="H200" s="294">
        <f>SUM(H195:I199)</f>
        <v>0</v>
      </c>
      <c r="I200" s="294"/>
      <c r="J200" s="352">
        <f>SUM(J195:K199)</f>
        <v>0</v>
      </c>
      <c r="K200" s="353"/>
      <c r="L200" s="75"/>
      <c r="M200" s="75"/>
      <c r="N200" s="75"/>
      <c r="O200" s="75"/>
      <c r="P200" s="75"/>
      <c r="Q200" s="75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</row>
    <row r="201" spans="1:69" ht="15" customHeight="1" x14ac:dyDescent="0.25">
      <c r="A201" s="284" t="s">
        <v>204</v>
      </c>
      <c r="B201" s="285"/>
      <c r="C201" s="285"/>
      <c r="D201" s="285"/>
      <c r="E201" s="286"/>
      <c r="F201" s="92"/>
      <c r="G201" s="93"/>
      <c r="H201" s="92"/>
      <c r="I201" s="93"/>
      <c r="J201" s="94"/>
      <c r="K201" s="93"/>
      <c r="L201" s="75"/>
      <c r="M201" s="75"/>
      <c r="N201" s="75"/>
      <c r="O201" s="75"/>
      <c r="P201" s="75"/>
      <c r="Q201" s="75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</row>
    <row r="202" spans="1:69" ht="15" customHeight="1" x14ac:dyDescent="0.25">
      <c r="A202" s="287" t="s">
        <v>141</v>
      </c>
      <c r="B202" s="288"/>
      <c r="C202" s="288"/>
      <c r="D202" s="288"/>
      <c r="E202" s="289"/>
      <c r="F202" s="290" t="s">
        <v>9</v>
      </c>
      <c r="G202" s="290"/>
      <c r="H202" s="290" t="s">
        <v>9</v>
      </c>
      <c r="I202" s="290"/>
      <c r="J202" s="290">
        <f>SUM(F202:I202)</f>
        <v>0</v>
      </c>
      <c r="K202" s="290"/>
      <c r="L202" s="75"/>
      <c r="M202" s="75"/>
      <c r="N202" s="75"/>
      <c r="O202" s="75"/>
      <c r="P202" s="75"/>
      <c r="Q202" s="75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</row>
    <row r="203" spans="1:69" ht="15" customHeight="1" x14ac:dyDescent="0.25">
      <c r="A203" s="287" t="s">
        <v>142</v>
      </c>
      <c r="B203" s="288"/>
      <c r="C203" s="288"/>
      <c r="D203" s="288"/>
      <c r="E203" s="289"/>
      <c r="F203" s="290" t="s">
        <v>9</v>
      </c>
      <c r="G203" s="290"/>
      <c r="H203" s="290" t="s">
        <v>9</v>
      </c>
      <c r="I203" s="290"/>
      <c r="J203" s="290">
        <f>SUM(F203:I203)</f>
        <v>0</v>
      </c>
      <c r="K203" s="290"/>
      <c r="L203" s="75"/>
      <c r="M203" s="75"/>
      <c r="N203" s="75"/>
      <c r="O203" s="75"/>
      <c r="P203" s="75"/>
      <c r="Q203" s="75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</row>
    <row r="204" spans="1:69" ht="28.5" customHeight="1" x14ac:dyDescent="0.25">
      <c r="A204" s="287" t="s">
        <v>143</v>
      </c>
      <c r="B204" s="288"/>
      <c r="C204" s="288"/>
      <c r="D204" s="288"/>
      <c r="E204" s="289"/>
      <c r="F204" s="290" t="s">
        <v>9</v>
      </c>
      <c r="G204" s="290"/>
      <c r="H204" s="290" t="s">
        <v>9</v>
      </c>
      <c r="I204" s="290"/>
      <c r="J204" s="290">
        <f>SUM(F204:I204)</f>
        <v>0</v>
      </c>
      <c r="K204" s="290"/>
      <c r="L204" s="75"/>
      <c r="M204" s="75"/>
      <c r="N204" s="75"/>
      <c r="O204" s="75"/>
      <c r="P204" s="75"/>
      <c r="Q204" s="75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</row>
    <row r="205" spans="1:69" ht="15" customHeight="1" x14ac:dyDescent="0.25">
      <c r="A205" s="287" t="s">
        <v>144</v>
      </c>
      <c r="B205" s="288"/>
      <c r="C205" s="288"/>
      <c r="D205" s="288"/>
      <c r="E205" s="289"/>
      <c r="F205" s="290" t="s">
        <v>9</v>
      </c>
      <c r="G205" s="290"/>
      <c r="H205" s="290" t="s">
        <v>9</v>
      </c>
      <c r="I205" s="290"/>
      <c r="J205" s="290">
        <f>SUM(F205:I205)</f>
        <v>0</v>
      </c>
      <c r="K205" s="290"/>
      <c r="L205" s="75"/>
      <c r="M205" s="75"/>
      <c r="N205" s="75"/>
      <c r="O205" s="75"/>
      <c r="P205" s="75"/>
      <c r="Q205" s="75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</row>
    <row r="206" spans="1:69" ht="15" customHeight="1" x14ac:dyDescent="0.25">
      <c r="A206" s="287" t="s">
        <v>145</v>
      </c>
      <c r="B206" s="288"/>
      <c r="C206" s="288"/>
      <c r="D206" s="288"/>
      <c r="E206" s="289"/>
      <c r="F206" s="290" t="s">
        <v>9</v>
      </c>
      <c r="G206" s="290"/>
      <c r="H206" s="290" t="s">
        <v>9</v>
      </c>
      <c r="I206" s="290"/>
      <c r="J206" s="290">
        <f>SUM(F206:I206)</f>
        <v>0</v>
      </c>
      <c r="K206" s="290"/>
      <c r="L206" s="75"/>
      <c r="M206" s="75"/>
      <c r="N206" s="75"/>
      <c r="O206" s="75"/>
      <c r="P206" s="75"/>
      <c r="Q206" s="75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</row>
    <row r="207" spans="1:69" ht="15" customHeight="1" x14ac:dyDescent="0.25">
      <c r="A207" s="291" t="s">
        <v>205</v>
      </c>
      <c r="B207" s="292"/>
      <c r="C207" s="292"/>
      <c r="D207" s="292"/>
      <c r="E207" s="293"/>
      <c r="F207" s="294">
        <f>SUM(F202:G206)</f>
        <v>0</v>
      </c>
      <c r="G207" s="294"/>
      <c r="H207" s="294">
        <f>SUM(H202:I206)</f>
        <v>0</v>
      </c>
      <c r="I207" s="294"/>
      <c r="J207" s="352">
        <f>SUM(J202:K206)</f>
        <v>0</v>
      </c>
      <c r="K207" s="353"/>
      <c r="L207" s="75"/>
      <c r="M207" s="75"/>
      <c r="N207" s="75"/>
      <c r="O207" s="75"/>
      <c r="P207" s="75"/>
      <c r="Q207" s="75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</row>
    <row r="208" spans="1:69" ht="15" customHeight="1" x14ac:dyDescent="0.25">
      <c r="A208" s="284" t="s">
        <v>93</v>
      </c>
      <c r="B208" s="285"/>
      <c r="C208" s="285"/>
      <c r="D208" s="285"/>
      <c r="E208" s="286"/>
      <c r="F208" s="92"/>
      <c r="G208" s="93"/>
      <c r="H208" s="92"/>
      <c r="I208" s="93"/>
      <c r="J208" s="94"/>
      <c r="K208" s="93"/>
      <c r="L208" s="75"/>
      <c r="M208" s="75"/>
      <c r="N208" s="75"/>
      <c r="O208" s="75"/>
      <c r="P208" s="75"/>
      <c r="Q208" s="75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</row>
    <row r="209" spans="1:69" ht="15" customHeight="1" x14ac:dyDescent="0.25">
      <c r="A209" s="287" t="s">
        <v>141</v>
      </c>
      <c r="B209" s="288"/>
      <c r="C209" s="288"/>
      <c r="D209" s="288"/>
      <c r="E209" s="289"/>
      <c r="F209" s="290">
        <f>SUM(F174,F181,F188,F195,F202)</f>
        <v>0</v>
      </c>
      <c r="G209" s="290"/>
      <c r="H209" s="290">
        <f t="shared" ref="H209" si="0">SUM(H174,H181,H188,H195,H202)</f>
        <v>0</v>
      </c>
      <c r="I209" s="290"/>
      <c r="J209" s="290">
        <f t="shared" ref="J209" si="1">SUM(J174,J181,J188,J195,J202)</f>
        <v>0</v>
      </c>
      <c r="K209" s="290"/>
      <c r="L209" s="75"/>
      <c r="M209" s="75"/>
      <c r="N209" s="75"/>
      <c r="O209" s="75"/>
      <c r="P209" s="75"/>
      <c r="Q209" s="75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</row>
    <row r="210" spans="1:69" ht="15" customHeight="1" x14ac:dyDescent="0.25">
      <c r="A210" s="287" t="s">
        <v>142</v>
      </c>
      <c r="B210" s="288"/>
      <c r="C210" s="288"/>
      <c r="D210" s="288"/>
      <c r="E210" s="289"/>
      <c r="F210" s="290">
        <f t="shared" ref="F210:F213" si="2">SUM(F175,F182,F189,F196,F203)</f>
        <v>0</v>
      </c>
      <c r="G210" s="290"/>
      <c r="H210" s="290">
        <f t="shared" ref="H210" si="3">SUM(H175,H182,H189,H196,H203)</f>
        <v>0</v>
      </c>
      <c r="I210" s="290"/>
      <c r="J210" s="290">
        <f t="shared" ref="J210" si="4">SUM(J175,J182,J189,J196,J203)</f>
        <v>0</v>
      </c>
      <c r="K210" s="290"/>
      <c r="L210" s="75"/>
      <c r="M210" s="75"/>
      <c r="N210" s="75"/>
      <c r="O210" s="75"/>
      <c r="P210" s="75"/>
      <c r="Q210" s="75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</row>
    <row r="211" spans="1:69" ht="30.45" customHeight="1" x14ac:dyDescent="0.25">
      <c r="A211" s="287" t="s">
        <v>143</v>
      </c>
      <c r="B211" s="288"/>
      <c r="C211" s="288"/>
      <c r="D211" s="288"/>
      <c r="E211" s="289"/>
      <c r="F211" s="290">
        <f t="shared" si="2"/>
        <v>0</v>
      </c>
      <c r="G211" s="290"/>
      <c r="H211" s="290">
        <f t="shared" ref="H211" si="5">SUM(H176,H183,H190,H197,H204)</f>
        <v>0</v>
      </c>
      <c r="I211" s="290"/>
      <c r="J211" s="290">
        <f t="shared" ref="J211" si="6">SUM(J176,J183,J190,J197,J204)</f>
        <v>0</v>
      </c>
      <c r="K211" s="290"/>
      <c r="L211" s="75"/>
      <c r="M211" s="75"/>
      <c r="N211" s="75"/>
      <c r="O211" s="75"/>
      <c r="P211" s="75"/>
      <c r="Q211" s="75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</row>
    <row r="212" spans="1:69" ht="15" customHeight="1" x14ac:dyDescent="0.25">
      <c r="A212" s="287" t="s">
        <v>144</v>
      </c>
      <c r="B212" s="288"/>
      <c r="C212" s="288"/>
      <c r="D212" s="288"/>
      <c r="E212" s="289"/>
      <c r="F212" s="290">
        <f t="shared" si="2"/>
        <v>0</v>
      </c>
      <c r="G212" s="290"/>
      <c r="H212" s="290">
        <f t="shared" ref="H212" si="7">SUM(H177,H184,H191,H198,H205)</f>
        <v>0</v>
      </c>
      <c r="I212" s="290"/>
      <c r="J212" s="290">
        <f t="shared" ref="J212" si="8">SUM(J177,J184,J191,J198,J205)</f>
        <v>0</v>
      </c>
      <c r="K212" s="290"/>
      <c r="L212" s="75"/>
      <c r="M212" s="75"/>
      <c r="N212" s="75"/>
      <c r="O212" s="75"/>
      <c r="P212" s="75"/>
      <c r="Q212" s="75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</row>
    <row r="213" spans="1:69" ht="15" customHeight="1" x14ac:dyDescent="0.25">
      <c r="A213" s="287" t="s">
        <v>145</v>
      </c>
      <c r="B213" s="288"/>
      <c r="C213" s="288"/>
      <c r="D213" s="288"/>
      <c r="E213" s="289"/>
      <c r="F213" s="290">
        <f t="shared" si="2"/>
        <v>0</v>
      </c>
      <c r="G213" s="290"/>
      <c r="H213" s="290">
        <f t="shared" ref="H213" si="9">SUM(H178,H185,H192,H199,H206)</f>
        <v>0</v>
      </c>
      <c r="I213" s="290"/>
      <c r="J213" s="290">
        <f t="shared" ref="J213" si="10">SUM(J178,J185,J192,J199,J206)</f>
        <v>0</v>
      </c>
      <c r="K213" s="290"/>
      <c r="L213" s="75"/>
      <c r="M213" s="75"/>
      <c r="N213" s="75"/>
      <c r="O213" s="75"/>
      <c r="P213" s="75"/>
      <c r="Q213" s="75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</row>
    <row r="214" spans="1:69" ht="24.45" customHeight="1" x14ac:dyDescent="0.25">
      <c r="A214" s="291" t="s">
        <v>175</v>
      </c>
      <c r="B214" s="292"/>
      <c r="C214" s="292"/>
      <c r="D214" s="292"/>
      <c r="E214" s="293"/>
      <c r="F214" s="418">
        <f>SUM(F209:G213)</f>
        <v>0</v>
      </c>
      <c r="G214" s="418"/>
      <c r="H214" s="418">
        <f t="shared" ref="H214" si="11">SUM(H209:I213)</f>
        <v>0</v>
      </c>
      <c r="I214" s="418"/>
      <c r="J214" s="418">
        <f t="shared" ref="J214" si="12">SUM(J209:K213)</f>
        <v>0</v>
      </c>
      <c r="K214" s="418"/>
      <c r="L214" s="75"/>
      <c r="M214" s="75"/>
      <c r="N214" s="75"/>
      <c r="O214" s="75"/>
      <c r="P214" s="75"/>
      <c r="Q214" s="75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</row>
    <row r="215" spans="1:69" ht="13.95" customHeight="1" x14ac:dyDescent="0.25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75"/>
      <c r="M215" s="75"/>
      <c r="N215" s="75"/>
      <c r="O215" s="75"/>
      <c r="P215" s="75"/>
      <c r="Q215" s="75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</row>
    <row r="216" spans="1:69" ht="34.950000000000003" customHeight="1" x14ac:dyDescent="0.25">
      <c r="A216" s="413" t="s">
        <v>165</v>
      </c>
      <c r="B216" s="414"/>
      <c r="C216" s="414"/>
      <c r="D216" s="414"/>
      <c r="E216" s="415"/>
      <c r="F216" s="417" t="s">
        <v>93</v>
      </c>
      <c r="G216" s="417"/>
      <c r="H216" s="416" t="s">
        <v>157</v>
      </c>
      <c r="I216" s="416"/>
      <c r="J216" s="416" t="s">
        <v>158</v>
      </c>
      <c r="K216" s="416"/>
      <c r="L216" s="75"/>
      <c r="M216" s="75"/>
      <c r="N216" s="75"/>
      <c r="O216" s="75"/>
      <c r="P216" s="75"/>
      <c r="Q216" s="75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</row>
    <row r="217" spans="1:69" x14ac:dyDescent="0.25">
      <c r="A217" s="284" t="s">
        <v>146</v>
      </c>
      <c r="B217" s="285"/>
      <c r="C217" s="285"/>
      <c r="D217" s="285"/>
      <c r="E217" s="286"/>
      <c r="F217" s="55"/>
      <c r="G217" s="56"/>
      <c r="H217" s="55"/>
      <c r="I217" s="56"/>
      <c r="J217" s="57"/>
      <c r="K217" s="56"/>
      <c r="L217" s="34"/>
      <c r="M217" s="34"/>
      <c r="N217" s="34"/>
      <c r="O217" s="34"/>
      <c r="P217" s="34"/>
      <c r="Q217" s="34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</row>
    <row r="218" spans="1:69" ht="13.95" customHeight="1" x14ac:dyDescent="0.25">
      <c r="A218" s="287" t="s">
        <v>150</v>
      </c>
      <c r="B218" s="288"/>
      <c r="C218" s="288"/>
      <c r="D218" s="288"/>
      <c r="E218" s="289"/>
      <c r="F218" s="290">
        <f>SUM(H218:K218)</f>
        <v>0</v>
      </c>
      <c r="G218" s="290"/>
      <c r="H218" s="290" t="s">
        <v>9</v>
      </c>
      <c r="I218" s="290"/>
      <c r="J218" s="290" t="s">
        <v>9</v>
      </c>
      <c r="K218" s="290"/>
      <c r="L218" s="75"/>
      <c r="M218" s="75"/>
      <c r="N218" s="75"/>
      <c r="O218" s="75"/>
      <c r="P218" s="75"/>
      <c r="Q218" s="75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</row>
    <row r="219" spans="1:69" ht="13.95" customHeight="1" x14ac:dyDescent="0.25">
      <c r="A219" s="287" t="s">
        <v>151</v>
      </c>
      <c r="B219" s="288"/>
      <c r="C219" s="288"/>
      <c r="D219" s="288"/>
      <c r="E219" s="289"/>
      <c r="F219" s="290">
        <f t="shared" ref="F219:F221" si="13">SUM(H219:K219)</f>
        <v>0</v>
      </c>
      <c r="G219" s="290"/>
      <c r="H219" s="290" t="s">
        <v>9</v>
      </c>
      <c r="I219" s="290"/>
      <c r="J219" s="290" t="s">
        <v>9</v>
      </c>
      <c r="K219" s="290"/>
      <c r="L219" s="75"/>
      <c r="M219" s="75"/>
      <c r="N219" s="75"/>
      <c r="O219" s="75"/>
      <c r="P219" s="75"/>
      <c r="Q219" s="75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</row>
    <row r="220" spans="1:69" ht="13.95" customHeight="1" x14ac:dyDescent="0.25">
      <c r="A220" s="287" t="s">
        <v>152</v>
      </c>
      <c r="B220" s="288"/>
      <c r="C220" s="288"/>
      <c r="D220" s="288"/>
      <c r="E220" s="289"/>
      <c r="F220" s="290">
        <f t="shared" si="13"/>
        <v>0</v>
      </c>
      <c r="G220" s="290"/>
      <c r="H220" s="290" t="s">
        <v>9</v>
      </c>
      <c r="I220" s="290"/>
      <c r="J220" s="290" t="s">
        <v>9</v>
      </c>
      <c r="K220" s="290"/>
      <c r="L220" s="75"/>
      <c r="M220" s="75"/>
      <c r="N220" s="75"/>
      <c r="O220" s="75"/>
      <c r="P220" s="75"/>
      <c r="Q220" s="75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</row>
    <row r="221" spans="1:69" ht="22.95" customHeight="1" x14ac:dyDescent="0.25">
      <c r="A221" s="287" t="s">
        <v>232</v>
      </c>
      <c r="B221" s="288"/>
      <c r="C221" s="288"/>
      <c r="D221" s="288"/>
      <c r="E221" s="289"/>
      <c r="F221" s="290">
        <f t="shared" si="13"/>
        <v>0</v>
      </c>
      <c r="G221" s="290"/>
      <c r="H221" s="290" t="s">
        <v>9</v>
      </c>
      <c r="I221" s="290"/>
      <c r="J221" s="290" t="s">
        <v>9</v>
      </c>
      <c r="K221" s="290"/>
      <c r="L221" s="75"/>
      <c r="M221" s="75"/>
      <c r="N221" s="75"/>
      <c r="O221" s="75"/>
      <c r="P221" s="75"/>
      <c r="Q221" s="75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</row>
    <row r="222" spans="1:69" ht="13.95" customHeight="1" x14ac:dyDescent="0.25">
      <c r="A222" s="291" t="s">
        <v>147</v>
      </c>
      <c r="B222" s="292"/>
      <c r="C222" s="292"/>
      <c r="D222" s="292"/>
      <c r="E222" s="293"/>
      <c r="F222" s="294">
        <f>SUM(F218:G221)</f>
        <v>0</v>
      </c>
      <c r="G222" s="294"/>
      <c r="H222" s="294">
        <f t="shared" ref="H222" si="14">SUM(H218:I221)</f>
        <v>0</v>
      </c>
      <c r="I222" s="294"/>
      <c r="J222" s="294">
        <f t="shared" ref="J222" si="15">SUM(J218:K221)</f>
        <v>0</v>
      </c>
      <c r="K222" s="294"/>
      <c r="L222" s="75"/>
      <c r="M222" s="75"/>
      <c r="N222" s="75"/>
      <c r="O222" s="75"/>
      <c r="P222" s="75"/>
      <c r="Q222" s="75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</row>
    <row r="223" spans="1:69" ht="13.95" customHeight="1" x14ac:dyDescent="0.25">
      <c r="A223" s="284" t="s">
        <v>148</v>
      </c>
      <c r="B223" s="285"/>
      <c r="C223" s="285"/>
      <c r="D223" s="285"/>
      <c r="E223" s="286"/>
      <c r="F223" s="55"/>
      <c r="G223" s="56"/>
      <c r="H223" s="55"/>
      <c r="I223" s="56"/>
      <c r="J223" s="57"/>
      <c r="K223" s="56"/>
      <c r="L223" s="34"/>
      <c r="M223" s="34"/>
      <c r="N223" s="34"/>
      <c r="O223" s="34"/>
      <c r="P223" s="34"/>
      <c r="Q223" s="34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</row>
    <row r="224" spans="1:69" ht="13.95" customHeight="1" x14ac:dyDescent="0.25">
      <c r="A224" s="287" t="s">
        <v>150</v>
      </c>
      <c r="B224" s="288"/>
      <c r="C224" s="288"/>
      <c r="D224" s="288"/>
      <c r="E224" s="289"/>
      <c r="F224" s="290">
        <f>SUM(H224:K224)</f>
        <v>0</v>
      </c>
      <c r="G224" s="290"/>
      <c r="H224" s="290" t="s">
        <v>9</v>
      </c>
      <c r="I224" s="290"/>
      <c r="J224" s="290" t="s">
        <v>9</v>
      </c>
      <c r="K224" s="290"/>
      <c r="L224" s="75"/>
      <c r="M224" s="75"/>
      <c r="N224" s="75"/>
      <c r="O224" s="75"/>
      <c r="P224" s="75"/>
      <c r="Q224" s="75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</row>
    <row r="225" spans="1:69" ht="13.95" customHeight="1" x14ac:dyDescent="0.25">
      <c r="A225" s="287" t="s">
        <v>151</v>
      </c>
      <c r="B225" s="288"/>
      <c r="C225" s="288"/>
      <c r="D225" s="288"/>
      <c r="E225" s="289"/>
      <c r="F225" s="290">
        <f t="shared" ref="F225:F227" si="16">SUM(H225:K225)</f>
        <v>0</v>
      </c>
      <c r="G225" s="290"/>
      <c r="H225" s="290" t="s">
        <v>9</v>
      </c>
      <c r="I225" s="290"/>
      <c r="J225" s="290" t="s">
        <v>9</v>
      </c>
      <c r="K225" s="290"/>
      <c r="L225" s="75"/>
      <c r="M225" s="75"/>
      <c r="N225" s="75"/>
      <c r="O225" s="75"/>
      <c r="P225" s="75"/>
      <c r="Q225" s="75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  <c r="BI225" s="59"/>
      <c r="BJ225" s="59"/>
      <c r="BK225" s="59"/>
      <c r="BL225" s="59"/>
      <c r="BM225" s="59"/>
      <c r="BN225" s="59"/>
      <c r="BO225" s="59"/>
      <c r="BP225" s="59"/>
      <c r="BQ225" s="59"/>
    </row>
    <row r="226" spans="1:69" ht="13.95" customHeight="1" x14ac:dyDescent="0.25">
      <c r="A226" s="287" t="s">
        <v>152</v>
      </c>
      <c r="B226" s="288"/>
      <c r="C226" s="288"/>
      <c r="D226" s="288"/>
      <c r="E226" s="289"/>
      <c r="F226" s="290">
        <f t="shared" si="16"/>
        <v>0</v>
      </c>
      <c r="G226" s="290"/>
      <c r="H226" s="290" t="s">
        <v>9</v>
      </c>
      <c r="I226" s="290"/>
      <c r="J226" s="290" t="s">
        <v>9</v>
      </c>
      <c r="K226" s="290"/>
      <c r="L226" s="75"/>
      <c r="M226" s="75"/>
      <c r="N226" s="75"/>
      <c r="O226" s="75"/>
      <c r="P226" s="75"/>
      <c r="Q226" s="75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</row>
    <row r="227" spans="1:69" ht="27.45" customHeight="1" x14ac:dyDescent="0.25">
      <c r="A227" s="287" t="s">
        <v>232</v>
      </c>
      <c r="B227" s="288"/>
      <c r="C227" s="288"/>
      <c r="D227" s="288"/>
      <c r="E227" s="289"/>
      <c r="F227" s="290">
        <f t="shared" si="16"/>
        <v>0</v>
      </c>
      <c r="G227" s="290"/>
      <c r="H227" s="290" t="s">
        <v>9</v>
      </c>
      <c r="I227" s="290"/>
      <c r="J227" s="290" t="s">
        <v>9</v>
      </c>
      <c r="K227" s="290"/>
      <c r="L227" s="75"/>
      <c r="M227" s="75"/>
      <c r="N227" s="75"/>
      <c r="O227" s="75"/>
      <c r="P227" s="75"/>
      <c r="Q227" s="75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</row>
    <row r="228" spans="1:69" ht="13.95" customHeight="1" x14ac:dyDescent="0.25">
      <c r="A228" s="291" t="s">
        <v>149</v>
      </c>
      <c r="B228" s="292"/>
      <c r="C228" s="292"/>
      <c r="D228" s="292"/>
      <c r="E228" s="293"/>
      <c r="F228" s="294">
        <f>SUM(F224:G227)</f>
        <v>0</v>
      </c>
      <c r="G228" s="294"/>
      <c r="H228" s="294">
        <f t="shared" ref="H228" si="17">SUM(H224:I227)</f>
        <v>0</v>
      </c>
      <c r="I228" s="294"/>
      <c r="J228" s="294">
        <f t="shared" ref="J228" si="18">SUM(J224:K227)</f>
        <v>0</v>
      </c>
      <c r="K228" s="294"/>
      <c r="L228" s="75"/>
      <c r="M228" s="75"/>
      <c r="N228" s="75"/>
      <c r="O228" s="75"/>
      <c r="P228" s="75"/>
      <c r="Q228" s="75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</row>
    <row r="229" spans="1:69" ht="13.95" customHeight="1" x14ac:dyDescent="0.25">
      <c r="A229" s="284" t="s">
        <v>184</v>
      </c>
      <c r="B229" s="285"/>
      <c r="C229" s="285"/>
      <c r="D229" s="285"/>
      <c r="E229" s="286"/>
      <c r="F229" s="55"/>
      <c r="G229" s="56"/>
      <c r="H229" s="55"/>
      <c r="I229" s="56"/>
      <c r="J229" s="57"/>
      <c r="K229" s="56"/>
      <c r="L229" s="34"/>
      <c r="M229" s="34"/>
      <c r="N229" s="34"/>
      <c r="O229" s="34"/>
      <c r="P229" s="34"/>
      <c r="Q229" s="34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</row>
    <row r="230" spans="1:69" ht="13.95" customHeight="1" x14ac:dyDescent="0.25">
      <c r="A230" s="287" t="s">
        <v>150</v>
      </c>
      <c r="B230" s="288"/>
      <c r="C230" s="288"/>
      <c r="D230" s="288"/>
      <c r="E230" s="289"/>
      <c r="F230" s="290">
        <f>SUM(H230:K230)</f>
        <v>0</v>
      </c>
      <c r="G230" s="290"/>
      <c r="H230" s="290" t="s">
        <v>9</v>
      </c>
      <c r="I230" s="290"/>
      <c r="J230" s="290" t="s">
        <v>9</v>
      </c>
      <c r="K230" s="290"/>
      <c r="L230" s="75"/>
      <c r="M230" s="75"/>
      <c r="N230" s="75"/>
      <c r="O230" s="75"/>
      <c r="P230" s="75"/>
      <c r="Q230" s="75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</row>
    <row r="231" spans="1:69" ht="13.95" customHeight="1" x14ac:dyDescent="0.25">
      <c r="A231" s="287" t="s">
        <v>151</v>
      </c>
      <c r="B231" s="288"/>
      <c r="C231" s="288"/>
      <c r="D231" s="288"/>
      <c r="E231" s="289"/>
      <c r="F231" s="290">
        <f t="shared" ref="F231:F233" si="19">SUM(H231:K231)</f>
        <v>0</v>
      </c>
      <c r="G231" s="290"/>
      <c r="H231" s="290" t="s">
        <v>9</v>
      </c>
      <c r="I231" s="290"/>
      <c r="J231" s="290" t="s">
        <v>9</v>
      </c>
      <c r="K231" s="290"/>
      <c r="L231" s="75"/>
      <c r="M231" s="75"/>
      <c r="N231" s="75"/>
      <c r="O231" s="75"/>
      <c r="P231" s="75"/>
      <c r="Q231" s="75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</row>
    <row r="232" spans="1:69" ht="13.95" customHeight="1" x14ac:dyDescent="0.25">
      <c r="A232" s="287" t="s">
        <v>152</v>
      </c>
      <c r="B232" s="288"/>
      <c r="C232" s="288"/>
      <c r="D232" s="288"/>
      <c r="E232" s="289"/>
      <c r="F232" s="290">
        <f t="shared" si="19"/>
        <v>0</v>
      </c>
      <c r="G232" s="290"/>
      <c r="H232" s="290" t="s">
        <v>9</v>
      </c>
      <c r="I232" s="290"/>
      <c r="J232" s="290" t="s">
        <v>9</v>
      </c>
      <c r="K232" s="290"/>
      <c r="L232" s="75"/>
      <c r="M232" s="75"/>
      <c r="N232" s="75"/>
      <c r="O232" s="75"/>
      <c r="P232" s="75"/>
      <c r="Q232" s="75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</row>
    <row r="233" spans="1:69" ht="25.95" customHeight="1" x14ac:dyDescent="0.25">
      <c r="A233" s="287" t="s">
        <v>232</v>
      </c>
      <c r="B233" s="288"/>
      <c r="C233" s="288"/>
      <c r="D233" s="288"/>
      <c r="E233" s="289"/>
      <c r="F233" s="290">
        <f t="shared" si="19"/>
        <v>0</v>
      </c>
      <c r="G233" s="290"/>
      <c r="H233" s="290" t="s">
        <v>9</v>
      </c>
      <c r="I233" s="290"/>
      <c r="J233" s="290" t="s">
        <v>9</v>
      </c>
      <c r="K233" s="290"/>
      <c r="L233" s="75"/>
      <c r="M233" s="75"/>
      <c r="N233" s="75"/>
      <c r="O233" s="75"/>
      <c r="P233" s="75"/>
      <c r="Q233" s="75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9"/>
      <c r="BN233" s="59"/>
      <c r="BO233" s="59"/>
      <c r="BP233" s="59"/>
      <c r="BQ233" s="59"/>
    </row>
    <row r="234" spans="1:69" ht="13.95" customHeight="1" x14ac:dyDescent="0.25">
      <c r="A234" s="291" t="s">
        <v>185</v>
      </c>
      <c r="B234" s="292"/>
      <c r="C234" s="292"/>
      <c r="D234" s="292"/>
      <c r="E234" s="293"/>
      <c r="F234" s="294">
        <f>SUM(F230:G233)</f>
        <v>0</v>
      </c>
      <c r="G234" s="294"/>
      <c r="H234" s="294">
        <f t="shared" ref="H234" si="20">SUM(H230:I233)</f>
        <v>0</v>
      </c>
      <c r="I234" s="294"/>
      <c r="J234" s="294">
        <f t="shared" ref="J234" si="21">SUM(J230:K233)</f>
        <v>0</v>
      </c>
      <c r="K234" s="294"/>
      <c r="L234" s="75"/>
      <c r="M234" s="75"/>
      <c r="N234" s="75"/>
      <c r="O234" s="75"/>
      <c r="P234" s="75"/>
      <c r="Q234" s="75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</row>
    <row r="235" spans="1:69" ht="13.95" customHeight="1" x14ac:dyDescent="0.25">
      <c r="A235" s="284" t="s">
        <v>202</v>
      </c>
      <c r="B235" s="285"/>
      <c r="C235" s="285"/>
      <c r="D235" s="285"/>
      <c r="E235" s="286"/>
      <c r="F235" s="55"/>
      <c r="G235" s="56"/>
      <c r="H235" s="55"/>
      <c r="I235" s="56"/>
      <c r="J235" s="57"/>
      <c r="K235" s="56"/>
      <c r="L235" s="34"/>
      <c r="M235" s="34"/>
      <c r="N235" s="34"/>
      <c r="O235" s="34"/>
      <c r="P235" s="34"/>
      <c r="Q235" s="34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9"/>
      <c r="BN235" s="59"/>
      <c r="BO235" s="59"/>
      <c r="BP235" s="59"/>
      <c r="BQ235" s="59"/>
    </row>
    <row r="236" spans="1:69" ht="13.95" customHeight="1" x14ac:dyDescent="0.25">
      <c r="A236" s="287" t="s">
        <v>150</v>
      </c>
      <c r="B236" s="288"/>
      <c r="C236" s="288"/>
      <c r="D236" s="288"/>
      <c r="E236" s="289"/>
      <c r="F236" s="290">
        <f>SUM(H236:K236)</f>
        <v>0</v>
      </c>
      <c r="G236" s="290"/>
      <c r="H236" s="290" t="s">
        <v>9</v>
      </c>
      <c r="I236" s="290"/>
      <c r="J236" s="290" t="s">
        <v>9</v>
      </c>
      <c r="K236" s="290"/>
      <c r="L236" s="75"/>
      <c r="M236" s="75"/>
      <c r="N236" s="75"/>
      <c r="O236" s="75"/>
      <c r="P236" s="75"/>
      <c r="Q236" s="75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</row>
    <row r="237" spans="1:69" ht="13.95" customHeight="1" x14ac:dyDescent="0.25">
      <c r="A237" s="287" t="s">
        <v>151</v>
      </c>
      <c r="B237" s="288"/>
      <c r="C237" s="288"/>
      <c r="D237" s="288"/>
      <c r="E237" s="289"/>
      <c r="F237" s="290">
        <f t="shared" ref="F237:F239" si="22">SUM(H237:K237)</f>
        <v>0</v>
      </c>
      <c r="G237" s="290"/>
      <c r="H237" s="290" t="s">
        <v>9</v>
      </c>
      <c r="I237" s="290"/>
      <c r="J237" s="290" t="s">
        <v>9</v>
      </c>
      <c r="K237" s="290"/>
      <c r="L237" s="75"/>
      <c r="M237" s="75"/>
      <c r="N237" s="75"/>
      <c r="O237" s="75"/>
      <c r="P237" s="75"/>
      <c r="Q237" s="75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59"/>
      <c r="BP237" s="59"/>
      <c r="BQ237" s="59"/>
    </row>
    <row r="238" spans="1:69" ht="13.95" customHeight="1" x14ac:dyDescent="0.25">
      <c r="A238" s="287" t="s">
        <v>152</v>
      </c>
      <c r="B238" s="288"/>
      <c r="C238" s="288"/>
      <c r="D238" s="288"/>
      <c r="E238" s="289"/>
      <c r="F238" s="290">
        <f t="shared" si="22"/>
        <v>0</v>
      </c>
      <c r="G238" s="290"/>
      <c r="H238" s="290" t="s">
        <v>9</v>
      </c>
      <c r="I238" s="290"/>
      <c r="J238" s="290" t="s">
        <v>9</v>
      </c>
      <c r="K238" s="290"/>
      <c r="L238" s="75"/>
      <c r="M238" s="75"/>
      <c r="N238" s="75"/>
      <c r="O238" s="75"/>
      <c r="P238" s="75"/>
      <c r="Q238" s="75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</row>
    <row r="239" spans="1:69" ht="25.95" customHeight="1" x14ac:dyDescent="0.25">
      <c r="A239" s="287" t="s">
        <v>232</v>
      </c>
      <c r="B239" s="288"/>
      <c r="C239" s="288"/>
      <c r="D239" s="288"/>
      <c r="E239" s="289"/>
      <c r="F239" s="290">
        <f t="shared" si="22"/>
        <v>0</v>
      </c>
      <c r="G239" s="290"/>
      <c r="H239" s="290" t="s">
        <v>9</v>
      </c>
      <c r="I239" s="290"/>
      <c r="J239" s="290" t="s">
        <v>9</v>
      </c>
      <c r="K239" s="290"/>
      <c r="L239" s="75"/>
      <c r="M239" s="75"/>
      <c r="N239" s="75"/>
      <c r="O239" s="75"/>
      <c r="P239" s="75"/>
      <c r="Q239" s="75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  <c r="BP239" s="59"/>
      <c r="BQ239" s="59"/>
    </row>
    <row r="240" spans="1:69" ht="13.95" customHeight="1" x14ac:dyDescent="0.25">
      <c r="A240" s="291" t="s">
        <v>203</v>
      </c>
      <c r="B240" s="292"/>
      <c r="C240" s="292"/>
      <c r="D240" s="292"/>
      <c r="E240" s="293"/>
      <c r="F240" s="294">
        <f>SUM(F236:G239)</f>
        <v>0</v>
      </c>
      <c r="G240" s="294"/>
      <c r="H240" s="294">
        <f t="shared" ref="H240" si="23">SUM(H236:I239)</f>
        <v>0</v>
      </c>
      <c r="I240" s="294"/>
      <c r="J240" s="294">
        <f t="shared" ref="J240" si="24">SUM(J236:K239)</f>
        <v>0</v>
      </c>
      <c r="K240" s="294"/>
      <c r="L240" s="75"/>
      <c r="M240" s="75"/>
      <c r="N240" s="75"/>
      <c r="O240" s="75"/>
      <c r="P240" s="75"/>
      <c r="Q240" s="75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</row>
    <row r="241" spans="1:69" ht="13.95" customHeight="1" x14ac:dyDescent="0.25">
      <c r="A241" s="284" t="s">
        <v>204</v>
      </c>
      <c r="B241" s="285"/>
      <c r="C241" s="285"/>
      <c r="D241" s="285"/>
      <c r="E241" s="286"/>
      <c r="F241" s="115"/>
      <c r="G241" s="114"/>
      <c r="H241" s="115"/>
      <c r="I241" s="114"/>
      <c r="J241" s="113"/>
      <c r="K241" s="114"/>
      <c r="L241" s="34"/>
      <c r="M241" s="34"/>
      <c r="N241" s="34"/>
      <c r="O241" s="34"/>
      <c r="P241" s="34"/>
      <c r="Q241" s="34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  <c r="BP241" s="59"/>
      <c r="BQ241" s="59"/>
    </row>
    <row r="242" spans="1:69" ht="13.95" customHeight="1" x14ac:dyDescent="0.25">
      <c r="A242" s="287" t="s">
        <v>150</v>
      </c>
      <c r="B242" s="288"/>
      <c r="C242" s="288"/>
      <c r="D242" s="288"/>
      <c r="E242" s="289"/>
      <c r="F242" s="290">
        <f>SUM(H242:K242)</f>
        <v>0</v>
      </c>
      <c r="G242" s="290"/>
      <c r="H242" s="290" t="s">
        <v>9</v>
      </c>
      <c r="I242" s="290"/>
      <c r="J242" s="290" t="s">
        <v>9</v>
      </c>
      <c r="K242" s="290"/>
      <c r="L242" s="75"/>
      <c r="M242" s="75"/>
      <c r="N242" s="75"/>
      <c r="O242" s="75"/>
      <c r="P242" s="75"/>
      <c r="Q242" s="75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</row>
    <row r="243" spans="1:69" ht="13.95" customHeight="1" x14ac:dyDescent="0.25">
      <c r="A243" s="287" t="s">
        <v>151</v>
      </c>
      <c r="B243" s="288"/>
      <c r="C243" s="288"/>
      <c r="D243" s="288"/>
      <c r="E243" s="289"/>
      <c r="F243" s="290">
        <f t="shared" ref="F243:F245" si="25">SUM(H243:K243)</f>
        <v>0</v>
      </c>
      <c r="G243" s="290"/>
      <c r="H243" s="290" t="s">
        <v>9</v>
      </c>
      <c r="I243" s="290"/>
      <c r="J243" s="290" t="s">
        <v>9</v>
      </c>
      <c r="K243" s="290"/>
      <c r="L243" s="75"/>
      <c r="M243" s="75"/>
      <c r="N243" s="75"/>
      <c r="O243" s="75"/>
      <c r="P243" s="75"/>
      <c r="Q243" s="75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</row>
    <row r="244" spans="1:69" ht="13.95" customHeight="1" x14ac:dyDescent="0.25">
      <c r="A244" s="287" t="s">
        <v>152</v>
      </c>
      <c r="B244" s="288"/>
      <c r="C244" s="288"/>
      <c r="D244" s="288"/>
      <c r="E244" s="289"/>
      <c r="F244" s="290">
        <f t="shared" si="25"/>
        <v>0</v>
      </c>
      <c r="G244" s="290"/>
      <c r="H244" s="290" t="s">
        <v>9</v>
      </c>
      <c r="I244" s="290"/>
      <c r="J244" s="290" t="s">
        <v>9</v>
      </c>
      <c r="K244" s="290"/>
      <c r="L244" s="75"/>
      <c r="M244" s="75"/>
      <c r="N244" s="75"/>
      <c r="O244" s="75"/>
      <c r="P244" s="75"/>
      <c r="Q244" s="75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</row>
    <row r="245" spans="1:69" ht="25.95" customHeight="1" x14ac:dyDescent="0.25">
      <c r="A245" s="287" t="s">
        <v>232</v>
      </c>
      <c r="B245" s="288"/>
      <c r="C245" s="288"/>
      <c r="D245" s="288"/>
      <c r="E245" s="289"/>
      <c r="F245" s="290">
        <f t="shared" si="25"/>
        <v>0</v>
      </c>
      <c r="G245" s="290"/>
      <c r="H245" s="290" t="s">
        <v>9</v>
      </c>
      <c r="I245" s="290"/>
      <c r="J245" s="290" t="s">
        <v>9</v>
      </c>
      <c r="K245" s="290"/>
      <c r="L245" s="75"/>
      <c r="M245" s="75"/>
      <c r="N245" s="75"/>
      <c r="O245" s="75"/>
      <c r="P245" s="75"/>
      <c r="Q245" s="75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</row>
    <row r="246" spans="1:69" ht="13.95" customHeight="1" x14ac:dyDescent="0.25">
      <c r="A246" s="291" t="s">
        <v>205</v>
      </c>
      <c r="B246" s="292"/>
      <c r="C246" s="292"/>
      <c r="D246" s="292"/>
      <c r="E246" s="293"/>
      <c r="F246" s="294">
        <f>SUM(F242:G245)</f>
        <v>0</v>
      </c>
      <c r="G246" s="294"/>
      <c r="H246" s="294">
        <f t="shared" ref="H246" si="26">SUM(H242:I245)</f>
        <v>0</v>
      </c>
      <c r="I246" s="294"/>
      <c r="J246" s="294">
        <f t="shared" ref="J246" si="27">SUM(J242:K245)</f>
        <v>0</v>
      </c>
      <c r="K246" s="294"/>
      <c r="L246" s="75"/>
      <c r="M246" s="75"/>
      <c r="N246" s="75"/>
      <c r="O246" s="75"/>
      <c r="P246" s="75"/>
      <c r="Q246" s="75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</row>
    <row r="247" spans="1:69" x14ac:dyDescent="0.25">
      <c r="A247" s="284" t="s">
        <v>93</v>
      </c>
      <c r="B247" s="285"/>
      <c r="C247" s="285"/>
      <c r="D247" s="285"/>
      <c r="E247" s="286"/>
      <c r="F247" s="55"/>
      <c r="G247" s="56"/>
      <c r="H247" s="55"/>
      <c r="I247" s="56"/>
      <c r="J247" s="57"/>
      <c r="K247" s="56"/>
      <c r="L247" s="34"/>
      <c r="M247" s="34"/>
      <c r="N247" s="34"/>
      <c r="O247" s="34"/>
      <c r="P247" s="34"/>
      <c r="Q247" s="34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</row>
    <row r="248" spans="1:69" ht="13.95" customHeight="1" x14ac:dyDescent="0.25">
      <c r="A248" s="287" t="s">
        <v>150</v>
      </c>
      <c r="B248" s="288"/>
      <c r="C248" s="288"/>
      <c r="D248" s="288"/>
      <c r="E248" s="289"/>
      <c r="F248" s="290">
        <f>SUM(F218,F224,F230,F236,F242)</f>
        <v>0</v>
      </c>
      <c r="G248" s="290"/>
      <c r="H248" s="290">
        <f t="shared" ref="H248" si="28">SUM(H218,H224,H230,H236,H242)</f>
        <v>0</v>
      </c>
      <c r="I248" s="290"/>
      <c r="J248" s="290">
        <f t="shared" ref="J248" si="29">SUM(J218,J224,J230,J236,J242)</f>
        <v>0</v>
      </c>
      <c r="K248" s="290"/>
      <c r="L248" s="75"/>
      <c r="M248" s="75"/>
      <c r="N248" s="75"/>
      <c r="O248" s="75"/>
      <c r="P248" s="75"/>
      <c r="Q248" s="75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</row>
    <row r="249" spans="1:69" ht="13.95" customHeight="1" x14ac:dyDescent="0.25">
      <c r="A249" s="287" t="s">
        <v>151</v>
      </c>
      <c r="B249" s="288"/>
      <c r="C249" s="288"/>
      <c r="D249" s="288"/>
      <c r="E249" s="289"/>
      <c r="F249" s="290">
        <f t="shared" ref="F249:F251" si="30">SUM(F219,F225,F231,F237,F243)</f>
        <v>0</v>
      </c>
      <c r="G249" s="290"/>
      <c r="H249" s="290">
        <f t="shared" ref="H249" si="31">SUM(H219,H225,H231,H237,H243)</f>
        <v>0</v>
      </c>
      <c r="I249" s="290"/>
      <c r="J249" s="290">
        <f t="shared" ref="J249" si="32">SUM(J219,J225,J231,J237,J243)</f>
        <v>0</v>
      </c>
      <c r="K249" s="290"/>
      <c r="L249" s="75"/>
      <c r="M249" s="75"/>
      <c r="N249" s="75"/>
      <c r="O249" s="75"/>
      <c r="P249" s="75"/>
      <c r="Q249" s="75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</row>
    <row r="250" spans="1:69" ht="13.95" customHeight="1" x14ac:dyDescent="0.25">
      <c r="A250" s="287" t="s">
        <v>152</v>
      </c>
      <c r="B250" s="288"/>
      <c r="C250" s="288"/>
      <c r="D250" s="288"/>
      <c r="E250" s="289"/>
      <c r="F250" s="290">
        <f t="shared" si="30"/>
        <v>0</v>
      </c>
      <c r="G250" s="290"/>
      <c r="H250" s="290">
        <f t="shared" ref="H250" si="33">SUM(H220,H226,H232,H238,H244)</f>
        <v>0</v>
      </c>
      <c r="I250" s="290"/>
      <c r="J250" s="290">
        <f t="shared" ref="J250" si="34">SUM(J220,J226,J232,J238,J244)</f>
        <v>0</v>
      </c>
      <c r="K250" s="290"/>
      <c r="L250" s="75"/>
      <c r="M250" s="75"/>
      <c r="N250" s="75"/>
      <c r="O250" s="75"/>
      <c r="P250" s="75"/>
      <c r="Q250" s="75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  <c r="BI250" s="59"/>
      <c r="BJ250" s="59"/>
      <c r="BK250" s="59"/>
      <c r="BL250" s="59"/>
      <c r="BM250" s="59"/>
      <c r="BN250" s="59"/>
      <c r="BO250" s="59"/>
      <c r="BP250" s="59"/>
      <c r="BQ250" s="59"/>
    </row>
    <row r="251" spans="1:69" ht="27" customHeight="1" x14ac:dyDescent="0.25">
      <c r="A251" s="287" t="s">
        <v>232</v>
      </c>
      <c r="B251" s="288"/>
      <c r="C251" s="288"/>
      <c r="D251" s="288"/>
      <c r="E251" s="289"/>
      <c r="F251" s="290">
        <f t="shared" si="30"/>
        <v>0</v>
      </c>
      <c r="G251" s="290"/>
      <c r="H251" s="290">
        <f t="shared" ref="H251" si="35">SUM(H221,H227,H233,H239,H245)</f>
        <v>0</v>
      </c>
      <c r="I251" s="290"/>
      <c r="J251" s="290">
        <f t="shared" ref="J251" si="36">SUM(J221,J227,J233,J239,J245)</f>
        <v>0</v>
      </c>
      <c r="K251" s="290"/>
      <c r="L251" s="75"/>
      <c r="M251" s="75"/>
      <c r="N251" s="75"/>
      <c r="O251" s="75"/>
      <c r="P251" s="75"/>
      <c r="Q251" s="75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59"/>
      <c r="BL251" s="59"/>
      <c r="BM251" s="59"/>
      <c r="BN251" s="59"/>
      <c r="BO251" s="59"/>
      <c r="BP251" s="59"/>
      <c r="BQ251" s="59"/>
    </row>
    <row r="252" spans="1:69" ht="13.95" customHeight="1" x14ac:dyDescent="0.25">
      <c r="A252" s="291" t="s">
        <v>174</v>
      </c>
      <c r="B252" s="292"/>
      <c r="C252" s="292"/>
      <c r="D252" s="292"/>
      <c r="E252" s="293"/>
      <c r="F252" s="294">
        <f>SUM(F248:G251)</f>
        <v>0</v>
      </c>
      <c r="G252" s="294"/>
      <c r="H252" s="294">
        <f>SUM(H248:I251)</f>
        <v>0</v>
      </c>
      <c r="I252" s="294"/>
      <c r="J252" s="294">
        <f>SUM(J248:K251)</f>
        <v>0</v>
      </c>
      <c r="K252" s="294"/>
      <c r="L252" s="75"/>
      <c r="M252" s="75"/>
      <c r="N252" s="75"/>
      <c r="O252" s="75"/>
      <c r="P252" s="75"/>
      <c r="Q252" s="75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59"/>
      <c r="BL252" s="59"/>
      <c r="BM252" s="59"/>
      <c r="BN252" s="59"/>
      <c r="BO252" s="59"/>
      <c r="BP252" s="59"/>
      <c r="BQ252" s="59"/>
    </row>
    <row r="253" spans="1:69" ht="15" customHeight="1" x14ac:dyDescent="0.25">
      <c r="A253" s="182"/>
      <c r="B253" s="182"/>
      <c r="C253" s="182"/>
      <c r="D253" s="182"/>
      <c r="E253" s="182"/>
      <c r="F253" s="182"/>
      <c r="G253" s="182"/>
      <c r="H253" s="182"/>
      <c r="I253" s="182"/>
      <c r="J253" s="145"/>
      <c r="K253" s="145"/>
      <c r="L253" s="63"/>
      <c r="M253" s="63"/>
      <c r="N253" s="63"/>
      <c r="O253" s="63"/>
      <c r="P253" s="63"/>
      <c r="Q253" s="63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59"/>
      <c r="BP253" s="59"/>
      <c r="BQ253" s="59"/>
    </row>
    <row r="254" spans="1:69" ht="13.95" customHeight="1" x14ac:dyDescent="0.25">
      <c r="A254" s="341"/>
      <c r="B254" s="342"/>
      <c r="C254" s="342"/>
      <c r="D254" s="342"/>
      <c r="E254" s="342"/>
      <c r="F254" s="343"/>
      <c r="G254" s="343"/>
      <c r="H254" s="344" t="s">
        <v>156</v>
      </c>
      <c r="I254" s="345"/>
      <c r="J254" s="346">
        <f>SUM(J252,J214)</f>
        <v>0</v>
      </c>
      <c r="K254" s="347"/>
      <c r="L254" s="75"/>
      <c r="M254" s="75"/>
      <c r="N254" s="75"/>
      <c r="O254" s="75"/>
      <c r="P254" s="75"/>
      <c r="Q254" s="75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59"/>
      <c r="BI254" s="59"/>
      <c r="BJ254" s="59"/>
      <c r="BK254" s="59"/>
      <c r="BL254" s="59"/>
      <c r="BM254" s="59"/>
      <c r="BN254" s="59"/>
      <c r="BO254" s="59"/>
      <c r="BP254" s="59"/>
      <c r="BQ254" s="59"/>
    </row>
    <row r="255" spans="1:69" ht="15" customHeight="1" x14ac:dyDescent="0.25">
      <c r="A255" s="153"/>
      <c r="B255" s="153"/>
      <c r="C255" s="153"/>
      <c r="D255" s="153"/>
      <c r="E255" s="153"/>
      <c r="F255" s="153"/>
      <c r="G255" s="153"/>
      <c r="H255" s="153"/>
      <c r="I255" s="153"/>
      <c r="J255" s="145"/>
      <c r="K255" s="145"/>
      <c r="L255" s="63"/>
      <c r="M255" s="63"/>
      <c r="N255" s="63"/>
      <c r="O255" s="63"/>
      <c r="P255" s="63"/>
      <c r="Q255" s="63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59"/>
      <c r="BL255" s="59"/>
      <c r="BM255" s="59"/>
      <c r="BN255" s="59"/>
      <c r="BO255" s="59"/>
      <c r="BP255" s="59"/>
      <c r="BQ255" s="59"/>
    </row>
    <row r="256" spans="1:69" ht="16.95" customHeight="1" x14ac:dyDescent="0.25">
      <c r="A256" s="348" t="s">
        <v>159</v>
      </c>
      <c r="B256" s="349"/>
      <c r="C256" s="349"/>
      <c r="D256" s="349"/>
      <c r="E256" s="349"/>
      <c r="F256" s="349"/>
      <c r="G256" s="349"/>
      <c r="H256" s="349"/>
      <c r="I256" s="349"/>
      <c r="J256" s="349"/>
      <c r="K256" s="34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59"/>
      <c r="BP256" s="59"/>
      <c r="BQ256" s="59"/>
    </row>
    <row r="257" spans="1:69" ht="6" customHeight="1" x14ac:dyDescent="0.25">
      <c r="A257" s="145"/>
      <c r="B257" s="145"/>
      <c r="C257" s="145"/>
      <c r="D257" s="145"/>
      <c r="E257" s="145"/>
      <c r="F257" s="145"/>
      <c r="G257" s="145"/>
      <c r="H257" s="145"/>
      <c r="I257" s="145"/>
      <c r="J257" s="145"/>
      <c r="K257" s="145"/>
      <c r="L257" s="75"/>
      <c r="M257" s="75"/>
      <c r="N257" s="75"/>
      <c r="O257" s="75"/>
      <c r="P257" s="75"/>
      <c r="Q257" s="75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59"/>
      <c r="BL257" s="59"/>
      <c r="BM257" s="59"/>
      <c r="BN257" s="59"/>
      <c r="BO257" s="59"/>
      <c r="BP257" s="59"/>
      <c r="BQ257" s="59"/>
    </row>
    <row r="258" spans="1:69" ht="30" customHeight="1" x14ac:dyDescent="0.25">
      <c r="A258" s="381" t="s">
        <v>162</v>
      </c>
      <c r="B258" s="382"/>
      <c r="C258" s="382"/>
      <c r="D258" s="382"/>
      <c r="E258" s="382"/>
      <c r="F258" s="382"/>
      <c r="G258" s="382"/>
      <c r="H258" s="382"/>
      <c r="I258" s="382"/>
      <c r="J258" s="382"/>
      <c r="K258" s="383"/>
      <c r="L258" s="59"/>
      <c r="M258" s="110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59"/>
      <c r="BL258" s="59"/>
      <c r="BM258" s="59"/>
      <c r="BN258" s="59"/>
      <c r="BO258" s="59"/>
      <c r="BP258" s="59"/>
      <c r="BQ258" s="59"/>
    </row>
    <row r="259" spans="1:69" x14ac:dyDescent="0.25">
      <c r="A259" s="380" t="s">
        <v>161</v>
      </c>
      <c r="B259" s="380"/>
      <c r="C259" s="380"/>
      <c r="D259" s="380"/>
      <c r="E259" s="380"/>
      <c r="F259" s="380"/>
      <c r="G259" s="380"/>
      <c r="H259" s="380"/>
      <c r="I259" s="380"/>
      <c r="J259" s="380"/>
      <c r="K259" s="380"/>
      <c r="L259" s="35"/>
      <c r="M259" s="35"/>
      <c r="N259" s="35"/>
      <c r="O259" s="35"/>
      <c r="P259" s="35"/>
      <c r="Q259" s="35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  <c r="BI259" s="59"/>
      <c r="BJ259" s="59"/>
      <c r="BK259" s="59"/>
      <c r="BL259" s="59"/>
      <c r="BM259" s="59"/>
      <c r="BN259" s="59"/>
      <c r="BO259" s="59"/>
      <c r="BP259" s="59"/>
      <c r="BQ259" s="59"/>
    </row>
    <row r="260" spans="1:69" ht="43.95" customHeight="1" x14ac:dyDescent="0.25">
      <c r="A260" s="355" t="s">
        <v>67</v>
      </c>
      <c r="B260" s="355"/>
      <c r="C260" s="354" t="s">
        <v>68</v>
      </c>
      <c r="D260" s="354"/>
      <c r="E260" s="354" t="s">
        <v>81</v>
      </c>
      <c r="F260" s="354"/>
      <c r="G260" s="355" t="s">
        <v>69</v>
      </c>
      <c r="H260" s="355"/>
      <c r="I260" s="50" t="s">
        <v>70</v>
      </c>
      <c r="J260" s="49" t="s">
        <v>71</v>
      </c>
      <c r="K260" s="49" t="s">
        <v>72</v>
      </c>
      <c r="L260" s="34"/>
      <c r="M260" s="34"/>
      <c r="N260" s="34"/>
      <c r="O260" s="34"/>
      <c r="P260" s="34"/>
      <c r="Q260" s="34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59"/>
      <c r="BP260" s="59"/>
      <c r="BQ260" s="59"/>
    </row>
    <row r="261" spans="1:69" ht="15" customHeight="1" x14ac:dyDescent="0.25">
      <c r="A261" s="238"/>
      <c r="B261" s="238"/>
      <c r="C261" s="238"/>
      <c r="D261" s="238"/>
      <c r="E261" s="238"/>
      <c r="F261" s="238"/>
      <c r="G261" s="238"/>
      <c r="H261" s="238"/>
      <c r="I261" s="77"/>
      <c r="J261" s="77"/>
      <c r="K261" s="78" t="s">
        <v>9</v>
      </c>
      <c r="L261" s="79"/>
      <c r="M261" s="79"/>
      <c r="N261" s="79"/>
      <c r="O261" s="79"/>
      <c r="P261" s="79"/>
      <c r="Q261" s="7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  <c r="BI261" s="59"/>
      <c r="BJ261" s="59"/>
      <c r="BK261" s="59"/>
      <c r="BL261" s="59"/>
      <c r="BM261" s="59"/>
      <c r="BN261" s="59"/>
      <c r="BO261" s="59"/>
      <c r="BP261" s="59"/>
      <c r="BQ261" s="59"/>
    </row>
    <row r="262" spans="1:69" ht="15" customHeight="1" x14ac:dyDescent="0.25">
      <c r="A262" s="238"/>
      <c r="B262" s="238"/>
      <c r="C262" s="238"/>
      <c r="D262" s="238"/>
      <c r="E262" s="238"/>
      <c r="F262" s="238"/>
      <c r="G262" s="238"/>
      <c r="H262" s="238"/>
      <c r="I262" s="77"/>
      <c r="J262" s="77"/>
      <c r="K262" s="78" t="s">
        <v>9</v>
      </c>
      <c r="L262" s="79"/>
      <c r="M262" s="79"/>
      <c r="N262" s="79"/>
      <c r="O262" s="79"/>
      <c r="P262" s="79"/>
      <c r="Q262" s="7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  <c r="BM262" s="59"/>
      <c r="BN262" s="59"/>
      <c r="BO262" s="59"/>
      <c r="BP262" s="59"/>
      <c r="BQ262" s="59"/>
    </row>
    <row r="263" spans="1:69" ht="15" customHeight="1" x14ac:dyDescent="0.25">
      <c r="A263" s="238"/>
      <c r="B263" s="238"/>
      <c r="C263" s="238"/>
      <c r="D263" s="238"/>
      <c r="E263" s="238"/>
      <c r="F263" s="238"/>
      <c r="G263" s="238"/>
      <c r="H263" s="238"/>
      <c r="I263" s="77"/>
      <c r="J263" s="77"/>
      <c r="K263" s="78" t="s">
        <v>9</v>
      </c>
      <c r="L263" s="79"/>
      <c r="M263" s="79"/>
      <c r="N263" s="79"/>
      <c r="O263" s="79"/>
      <c r="P263" s="79"/>
      <c r="Q263" s="7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59"/>
      <c r="BI263" s="59"/>
      <c r="BJ263" s="59"/>
      <c r="BK263" s="59"/>
      <c r="BL263" s="59"/>
      <c r="BM263" s="59"/>
      <c r="BN263" s="59"/>
      <c r="BO263" s="59"/>
      <c r="BP263" s="59"/>
      <c r="BQ263" s="59"/>
    </row>
    <row r="264" spans="1:69" ht="15" customHeight="1" x14ac:dyDescent="0.25">
      <c r="A264" s="238"/>
      <c r="B264" s="238"/>
      <c r="C264" s="238"/>
      <c r="D264" s="238"/>
      <c r="E264" s="238"/>
      <c r="F264" s="238"/>
      <c r="G264" s="238"/>
      <c r="H264" s="238"/>
      <c r="I264" s="77"/>
      <c r="J264" s="77"/>
      <c r="K264" s="78" t="s">
        <v>9</v>
      </c>
      <c r="L264" s="79"/>
      <c r="M264" s="79"/>
      <c r="N264" s="79"/>
      <c r="O264" s="79"/>
      <c r="P264" s="79"/>
      <c r="Q264" s="7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  <c r="BI264" s="59"/>
      <c r="BJ264" s="59"/>
      <c r="BK264" s="59"/>
      <c r="BL264" s="59"/>
      <c r="BM264" s="59"/>
      <c r="BN264" s="59"/>
      <c r="BO264" s="59"/>
      <c r="BP264" s="59"/>
      <c r="BQ264" s="59"/>
    </row>
    <row r="265" spans="1:69" ht="15" customHeight="1" x14ac:dyDescent="0.25">
      <c r="A265" s="238"/>
      <c r="B265" s="238"/>
      <c r="C265" s="238"/>
      <c r="D265" s="238"/>
      <c r="E265" s="238"/>
      <c r="F265" s="238"/>
      <c r="G265" s="238"/>
      <c r="H265" s="238"/>
      <c r="I265" s="77"/>
      <c r="J265" s="77"/>
      <c r="K265" s="78" t="s">
        <v>9</v>
      </c>
      <c r="L265" s="79"/>
      <c r="M265" s="79"/>
      <c r="N265" s="79"/>
      <c r="O265" s="79"/>
      <c r="P265" s="79"/>
      <c r="Q265" s="7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59"/>
      <c r="BI265" s="59"/>
      <c r="BJ265" s="59"/>
      <c r="BK265" s="59"/>
      <c r="BL265" s="59"/>
      <c r="BM265" s="59"/>
      <c r="BN265" s="59"/>
      <c r="BO265" s="59"/>
      <c r="BP265" s="59"/>
      <c r="BQ265" s="59"/>
    </row>
    <row r="266" spans="1:69" ht="15" customHeight="1" x14ac:dyDescent="0.25">
      <c r="A266" s="238"/>
      <c r="B266" s="238"/>
      <c r="C266" s="238"/>
      <c r="D266" s="238"/>
      <c r="E266" s="238"/>
      <c r="F266" s="238"/>
      <c r="G266" s="238"/>
      <c r="H266" s="238"/>
      <c r="I266" s="77"/>
      <c r="J266" s="77"/>
      <c r="K266" s="78" t="s">
        <v>9</v>
      </c>
      <c r="L266" s="79"/>
      <c r="M266" s="79"/>
      <c r="N266" s="79"/>
      <c r="O266" s="79"/>
      <c r="P266" s="79"/>
      <c r="Q266" s="7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  <c r="BD266" s="59"/>
      <c r="BE266" s="59"/>
      <c r="BF266" s="59"/>
      <c r="BG266" s="59"/>
      <c r="BH266" s="59"/>
      <c r="BI266" s="59"/>
      <c r="BJ266" s="59"/>
      <c r="BK266" s="59"/>
      <c r="BL266" s="59"/>
      <c r="BM266" s="59"/>
      <c r="BN266" s="59"/>
      <c r="BO266" s="59"/>
      <c r="BP266" s="59"/>
      <c r="BQ266" s="59"/>
    </row>
    <row r="267" spans="1:69" ht="15" customHeight="1" x14ac:dyDescent="0.25">
      <c r="A267" s="238"/>
      <c r="B267" s="238"/>
      <c r="C267" s="238"/>
      <c r="D267" s="238"/>
      <c r="E267" s="238"/>
      <c r="F267" s="238"/>
      <c r="G267" s="238"/>
      <c r="H267" s="238"/>
      <c r="I267" s="77"/>
      <c r="J267" s="77"/>
      <c r="K267" s="78" t="s">
        <v>9</v>
      </c>
      <c r="L267" s="79"/>
      <c r="M267" s="79"/>
      <c r="N267" s="79"/>
      <c r="O267" s="79"/>
      <c r="P267" s="79"/>
      <c r="Q267" s="7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59"/>
      <c r="BL267" s="59"/>
      <c r="BM267" s="59"/>
      <c r="BN267" s="59"/>
      <c r="BO267" s="59"/>
      <c r="BP267" s="59"/>
      <c r="BQ267" s="59"/>
    </row>
    <row r="268" spans="1:69" ht="15" customHeight="1" x14ac:dyDescent="0.25">
      <c r="A268" s="238"/>
      <c r="B268" s="238"/>
      <c r="C268" s="238"/>
      <c r="D268" s="238"/>
      <c r="E268" s="238"/>
      <c r="F268" s="238"/>
      <c r="G268" s="238"/>
      <c r="H268" s="238"/>
      <c r="I268" s="77"/>
      <c r="J268" s="77"/>
      <c r="K268" s="78" t="s">
        <v>9</v>
      </c>
      <c r="L268" s="79"/>
      <c r="M268" s="79"/>
      <c r="N268" s="79"/>
      <c r="O268" s="79"/>
      <c r="P268" s="79"/>
      <c r="Q268" s="7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  <c r="BI268" s="59"/>
      <c r="BJ268" s="59"/>
      <c r="BK268" s="59"/>
      <c r="BL268" s="59"/>
      <c r="BM268" s="59"/>
      <c r="BN268" s="59"/>
      <c r="BO268" s="59"/>
      <c r="BP268" s="59"/>
      <c r="BQ268" s="59"/>
    </row>
    <row r="269" spans="1:69" ht="15" customHeight="1" x14ac:dyDescent="0.25">
      <c r="A269" s="238"/>
      <c r="B269" s="238"/>
      <c r="C269" s="238"/>
      <c r="D269" s="238"/>
      <c r="E269" s="238"/>
      <c r="F269" s="238"/>
      <c r="G269" s="238"/>
      <c r="H269" s="238"/>
      <c r="I269" s="77"/>
      <c r="J269" s="77"/>
      <c r="K269" s="78" t="s">
        <v>9</v>
      </c>
      <c r="L269" s="79"/>
      <c r="M269" s="79"/>
      <c r="N269" s="79"/>
      <c r="O269" s="79"/>
      <c r="P269" s="79"/>
      <c r="Q269" s="7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59"/>
      <c r="BI269" s="59"/>
      <c r="BJ269" s="59"/>
      <c r="BK269" s="59"/>
      <c r="BL269" s="59"/>
      <c r="BM269" s="59"/>
      <c r="BN269" s="59"/>
      <c r="BO269" s="59"/>
      <c r="BP269" s="59"/>
      <c r="BQ269" s="59"/>
    </row>
    <row r="270" spans="1:69" ht="15" customHeight="1" x14ac:dyDescent="0.25">
      <c r="A270" s="238"/>
      <c r="B270" s="238"/>
      <c r="C270" s="238"/>
      <c r="D270" s="238"/>
      <c r="E270" s="238"/>
      <c r="F270" s="238"/>
      <c r="G270" s="238"/>
      <c r="H270" s="238"/>
      <c r="I270" s="77"/>
      <c r="J270" s="77"/>
      <c r="K270" s="78" t="s">
        <v>9</v>
      </c>
      <c r="L270" s="79"/>
      <c r="M270" s="79"/>
      <c r="N270" s="79"/>
      <c r="O270" s="79"/>
      <c r="P270" s="79"/>
      <c r="Q270" s="7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59"/>
      <c r="BL270" s="59"/>
      <c r="BM270" s="59"/>
      <c r="BN270" s="59"/>
      <c r="BO270" s="59"/>
      <c r="BP270" s="59"/>
      <c r="BQ270" s="59"/>
    </row>
    <row r="271" spans="1:69" ht="15" customHeight="1" x14ac:dyDescent="0.25">
      <c r="A271" s="238"/>
      <c r="B271" s="238"/>
      <c r="C271" s="238"/>
      <c r="D271" s="238"/>
      <c r="E271" s="238"/>
      <c r="F271" s="238"/>
      <c r="G271" s="238"/>
      <c r="H271" s="238"/>
      <c r="I271" s="77"/>
      <c r="J271" s="77"/>
      <c r="K271" s="78" t="s">
        <v>9</v>
      </c>
      <c r="L271" s="79"/>
      <c r="M271" s="79"/>
      <c r="N271" s="79"/>
      <c r="O271" s="79"/>
      <c r="P271" s="79"/>
      <c r="Q271" s="7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59"/>
      <c r="BI271" s="59"/>
      <c r="BJ271" s="59"/>
      <c r="BK271" s="59"/>
      <c r="BL271" s="59"/>
      <c r="BM271" s="59"/>
      <c r="BN271" s="59"/>
      <c r="BO271" s="59"/>
      <c r="BP271" s="59"/>
      <c r="BQ271" s="59"/>
    </row>
    <row r="272" spans="1:69" ht="15" customHeight="1" x14ac:dyDescent="0.25">
      <c r="A272" s="238"/>
      <c r="B272" s="238"/>
      <c r="C272" s="238"/>
      <c r="D272" s="238"/>
      <c r="E272" s="238"/>
      <c r="F272" s="238"/>
      <c r="G272" s="238"/>
      <c r="H272" s="238"/>
      <c r="I272" s="77"/>
      <c r="J272" s="77"/>
      <c r="K272" s="78" t="s">
        <v>9</v>
      </c>
      <c r="L272" s="79"/>
      <c r="M272" s="79"/>
      <c r="N272" s="79"/>
      <c r="O272" s="79"/>
      <c r="P272" s="79"/>
      <c r="Q272" s="7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  <c r="BD272" s="59"/>
      <c r="BE272" s="59"/>
      <c r="BF272" s="59"/>
      <c r="BG272" s="59"/>
      <c r="BH272" s="59"/>
      <c r="BI272" s="59"/>
      <c r="BJ272" s="59"/>
      <c r="BK272" s="59"/>
      <c r="BL272" s="59"/>
      <c r="BM272" s="59"/>
      <c r="BN272" s="59"/>
      <c r="BO272" s="59"/>
      <c r="BP272" s="59"/>
      <c r="BQ272" s="59"/>
    </row>
    <row r="273" spans="1:69" ht="15" customHeight="1" x14ac:dyDescent="0.25">
      <c r="A273" s="238"/>
      <c r="B273" s="238"/>
      <c r="C273" s="238"/>
      <c r="D273" s="238"/>
      <c r="E273" s="238"/>
      <c r="F273" s="238"/>
      <c r="G273" s="238"/>
      <c r="H273" s="238"/>
      <c r="I273" s="77"/>
      <c r="J273" s="77"/>
      <c r="K273" s="78" t="s">
        <v>9</v>
      </c>
      <c r="L273" s="79"/>
      <c r="M273" s="79"/>
      <c r="N273" s="79"/>
      <c r="O273" s="79"/>
      <c r="P273" s="79"/>
      <c r="Q273" s="7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59"/>
      <c r="BL273" s="59"/>
      <c r="BM273" s="59"/>
      <c r="BN273" s="59"/>
      <c r="BO273" s="59"/>
      <c r="BP273" s="59"/>
      <c r="BQ273" s="59"/>
    </row>
    <row r="274" spans="1:69" ht="15" customHeight="1" x14ac:dyDescent="0.25">
      <c r="A274" s="238"/>
      <c r="B274" s="238"/>
      <c r="C274" s="238"/>
      <c r="D274" s="238"/>
      <c r="E274" s="238"/>
      <c r="F274" s="238"/>
      <c r="G274" s="238"/>
      <c r="H274" s="238"/>
      <c r="I274" s="77"/>
      <c r="J274" s="77"/>
      <c r="K274" s="78" t="s">
        <v>9</v>
      </c>
      <c r="L274" s="79"/>
      <c r="M274" s="79"/>
      <c r="N274" s="79"/>
      <c r="O274" s="79"/>
      <c r="P274" s="79"/>
      <c r="Q274" s="7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  <c r="BI274" s="59"/>
      <c r="BJ274" s="59"/>
      <c r="BK274" s="59"/>
      <c r="BL274" s="59"/>
      <c r="BM274" s="59"/>
      <c r="BN274" s="59"/>
      <c r="BO274" s="59"/>
      <c r="BP274" s="59"/>
      <c r="BQ274" s="59"/>
    </row>
    <row r="275" spans="1:69" ht="15" customHeight="1" x14ac:dyDescent="0.25">
      <c r="A275" s="238"/>
      <c r="B275" s="238"/>
      <c r="C275" s="238"/>
      <c r="D275" s="238"/>
      <c r="E275" s="238"/>
      <c r="F275" s="238"/>
      <c r="G275" s="238"/>
      <c r="H275" s="238"/>
      <c r="I275" s="77"/>
      <c r="J275" s="77"/>
      <c r="K275" s="78" t="s">
        <v>9</v>
      </c>
      <c r="L275" s="79"/>
      <c r="M275" s="79"/>
      <c r="N275" s="79"/>
      <c r="O275" s="79"/>
      <c r="P275" s="79"/>
      <c r="Q275" s="7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  <c r="BI275" s="59"/>
      <c r="BJ275" s="59"/>
      <c r="BK275" s="59"/>
      <c r="BL275" s="59"/>
      <c r="BM275" s="59"/>
      <c r="BN275" s="59"/>
      <c r="BO275" s="59"/>
      <c r="BP275" s="59"/>
      <c r="BQ275" s="59"/>
    </row>
    <row r="276" spans="1:69" ht="15" customHeight="1" x14ac:dyDescent="0.25">
      <c r="A276" s="238"/>
      <c r="B276" s="238"/>
      <c r="C276" s="238"/>
      <c r="D276" s="238"/>
      <c r="E276" s="238"/>
      <c r="F276" s="238"/>
      <c r="G276" s="238"/>
      <c r="H276" s="238"/>
      <c r="I276" s="77"/>
      <c r="J276" s="77"/>
      <c r="K276" s="78" t="s">
        <v>9</v>
      </c>
      <c r="L276" s="79"/>
      <c r="M276" s="79"/>
      <c r="N276" s="79"/>
      <c r="O276" s="79"/>
      <c r="P276" s="79"/>
      <c r="Q276" s="7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</row>
    <row r="277" spans="1:69" ht="15" customHeight="1" x14ac:dyDescent="0.25">
      <c r="A277" s="238"/>
      <c r="B277" s="238"/>
      <c r="C277" s="238"/>
      <c r="D277" s="238"/>
      <c r="E277" s="238"/>
      <c r="F277" s="238"/>
      <c r="G277" s="238"/>
      <c r="H277" s="238"/>
      <c r="I277" s="77"/>
      <c r="J277" s="77"/>
      <c r="K277" s="78" t="s">
        <v>9</v>
      </c>
      <c r="L277" s="79"/>
      <c r="M277" s="79"/>
      <c r="N277" s="79"/>
      <c r="O277" s="79"/>
      <c r="P277" s="79"/>
      <c r="Q277" s="7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  <c r="BD277" s="59"/>
      <c r="BE277" s="59"/>
      <c r="BF277" s="59"/>
      <c r="BG277" s="59"/>
      <c r="BH277" s="59"/>
      <c r="BI277" s="59"/>
      <c r="BJ277" s="59"/>
      <c r="BK277" s="59"/>
      <c r="BL277" s="59"/>
      <c r="BM277" s="59"/>
      <c r="BN277" s="59"/>
      <c r="BO277" s="59"/>
      <c r="BP277" s="59"/>
      <c r="BQ277" s="59"/>
    </row>
    <row r="278" spans="1:69" ht="15" customHeight="1" x14ac:dyDescent="0.25">
      <c r="A278" s="238"/>
      <c r="B278" s="238"/>
      <c r="C278" s="238"/>
      <c r="D278" s="238"/>
      <c r="E278" s="238"/>
      <c r="F278" s="238"/>
      <c r="G278" s="238"/>
      <c r="H278" s="238"/>
      <c r="I278" s="77"/>
      <c r="J278" s="77"/>
      <c r="K278" s="78" t="s">
        <v>9</v>
      </c>
      <c r="L278" s="79"/>
      <c r="M278" s="79"/>
      <c r="N278" s="79"/>
      <c r="O278" s="79"/>
      <c r="P278" s="79"/>
      <c r="Q278" s="7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  <c r="BD278" s="59"/>
      <c r="BE278" s="59"/>
      <c r="BF278" s="59"/>
      <c r="BG278" s="59"/>
      <c r="BH278" s="59"/>
      <c r="BI278" s="59"/>
      <c r="BJ278" s="59"/>
      <c r="BK278" s="59"/>
      <c r="BL278" s="59"/>
      <c r="BM278" s="59"/>
      <c r="BN278" s="59"/>
      <c r="BO278" s="59"/>
      <c r="BP278" s="59"/>
      <c r="BQ278" s="59"/>
    </row>
    <row r="279" spans="1:69" ht="15" customHeight="1" x14ac:dyDescent="0.25">
      <c r="A279" s="238"/>
      <c r="B279" s="238"/>
      <c r="C279" s="238"/>
      <c r="D279" s="238"/>
      <c r="E279" s="238"/>
      <c r="F279" s="238"/>
      <c r="G279" s="238"/>
      <c r="H279" s="238"/>
      <c r="I279" s="77"/>
      <c r="J279" s="77"/>
      <c r="K279" s="78" t="s">
        <v>9</v>
      </c>
      <c r="L279" s="79"/>
      <c r="M279" s="79"/>
      <c r="N279" s="79"/>
      <c r="O279" s="79"/>
      <c r="P279" s="79"/>
      <c r="Q279" s="7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  <c r="BI279" s="59"/>
      <c r="BJ279" s="59"/>
      <c r="BK279" s="59"/>
      <c r="BL279" s="59"/>
      <c r="BM279" s="59"/>
      <c r="BN279" s="59"/>
      <c r="BO279" s="59"/>
      <c r="BP279" s="59"/>
      <c r="BQ279" s="59"/>
    </row>
    <row r="280" spans="1:69" ht="15" customHeight="1" x14ac:dyDescent="0.25">
      <c r="A280" s="238"/>
      <c r="B280" s="238"/>
      <c r="C280" s="238"/>
      <c r="D280" s="238"/>
      <c r="E280" s="238"/>
      <c r="F280" s="238"/>
      <c r="G280" s="238"/>
      <c r="H280" s="238"/>
      <c r="I280" s="77"/>
      <c r="J280" s="77"/>
      <c r="K280" s="78" t="s">
        <v>9</v>
      </c>
      <c r="L280" s="79"/>
      <c r="M280" s="79"/>
      <c r="N280" s="79"/>
      <c r="O280" s="79"/>
      <c r="P280" s="79"/>
      <c r="Q280" s="7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  <c r="BM280" s="59"/>
      <c r="BN280" s="59"/>
      <c r="BO280" s="59"/>
      <c r="BP280" s="59"/>
      <c r="BQ280" s="59"/>
    </row>
    <row r="281" spans="1:69" ht="15" customHeight="1" x14ac:dyDescent="0.25">
      <c r="A281" s="238"/>
      <c r="B281" s="238"/>
      <c r="C281" s="238"/>
      <c r="D281" s="238"/>
      <c r="E281" s="238"/>
      <c r="F281" s="238"/>
      <c r="G281" s="238"/>
      <c r="H281" s="238"/>
      <c r="I281" s="77"/>
      <c r="J281" s="77"/>
      <c r="K281" s="78" t="s">
        <v>9</v>
      </c>
      <c r="L281" s="79"/>
      <c r="M281" s="79"/>
      <c r="N281" s="79"/>
      <c r="O281" s="79"/>
      <c r="P281" s="79"/>
      <c r="Q281" s="7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  <c r="BI281" s="59"/>
      <c r="BJ281" s="59"/>
      <c r="BK281" s="59"/>
      <c r="BL281" s="59"/>
      <c r="BM281" s="59"/>
      <c r="BN281" s="59"/>
      <c r="BO281" s="59"/>
      <c r="BP281" s="59"/>
      <c r="BQ281" s="59"/>
    </row>
    <row r="282" spans="1:69" ht="15" customHeight="1" x14ac:dyDescent="0.25">
      <c r="A282" s="238"/>
      <c r="B282" s="238"/>
      <c r="C282" s="238"/>
      <c r="D282" s="238"/>
      <c r="E282" s="238"/>
      <c r="F282" s="238"/>
      <c r="G282" s="238"/>
      <c r="H282" s="238"/>
      <c r="I282" s="77"/>
      <c r="J282" s="77"/>
      <c r="K282" s="78" t="s">
        <v>9</v>
      </c>
      <c r="L282" s="79"/>
      <c r="M282" s="79"/>
      <c r="N282" s="79"/>
      <c r="O282" s="79"/>
      <c r="P282" s="79"/>
      <c r="Q282" s="7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  <c r="BD282" s="59"/>
      <c r="BE282" s="59"/>
      <c r="BF282" s="59"/>
      <c r="BG282" s="59"/>
      <c r="BH282" s="59"/>
      <c r="BI282" s="59"/>
      <c r="BJ282" s="59"/>
      <c r="BK282" s="59"/>
      <c r="BL282" s="59"/>
      <c r="BM282" s="59"/>
      <c r="BN282" s="59"/>
      <c r="BO282" s="59"/>
      <c r="BP282" s="59"/>
      <c r="BQ282" s="59"/>
    </row>
    <row r="283" spans="1:69" ht="15" customHeight="1" x14ac:dyDescent="0.25">
      <c r="A283" s="238"/>
      <c r="B283" s="238"/>
      <c r="C283" s="238"/>
      <c r="D283" s="238"/>
      <c r="E283" s="238"/>
      <c r="F283" s="238"/>
      <c r="G283" s="238"/>
      <c r="H283" s="238"/>
      <c r="I283" s="77"/>
      <c r="J283" s="77"/>
      <c r="K283" s="78" t="s">
        <v>9</v>
      </c>
      <c r="L283" s="79"/>
      <c r="M283" s="79"/>
      <c r="N283" s="79"/>
      <c r="O283" s="79"/>
      <c r="P283" s="79"/>
      <c r="Q283" s="7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  <c r="BI283" s="59"/>
      <c r="BJ283" s="59"/>
      <c r="BK283" s="59"/>
      <c r="BL283" s="59"/>
      <c r="BM283" s="59"/>
      <c r="BN283" s="59"/>
      <c r="BO283" s="59"/>
      <c r="BP283" s="59"/>
      <c r="BQ283" s="59"/>
    </row>
    <row r="284" spans="1:69" ht="15" customHeight="1" x14ac:dyDescent="0.25">
      <c r="A284" s="238"/>
      <c r="B284" s="238"/>
      <c r="C284" s="238"/>
      <c r="D284" s="238"/>
      <c r="E284" s="238"/>
      <c r="F284" s="238"/>
      <c r="G284" s="238"/>
      <c r="H284" s="238"/>
      <c r="I284" s="77"/>
      <c r="J284" s="77"/>
      <c r="K284" s="78" t="s">
        <v>9</v>
      </c>
      <c r="L284" s="79"/>
      <c r="M284" s="79"/>
      <c r="N284" s="79"/>
      <c r="O284" s="79"/>
      <c r="P284" s="79"/>
      <c r="Q284" s="7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59"/>
      <c r="BI284" s="59"/>
      <c r="BJ284" s="59"/>
      <c r="BK284" s="59"/>
      <c r="BL284" s="59"/>
      <c r="BM284" s="59"/>
      <c r="BN284" s="59"/>
      <c r="BO284" s="59"/>
      <c r="BP284" s="59"/>
      <c r="BQ284" s="59"/>
    </row>
    <row r="285" spans="1:69" ht="15" customHeight="1" x14ac:dyDescent="0.25">
      <c r="A285" s="238"/>
      <c r="B285" s="238"/>
      <c r="C285" s="238"/>
      <c r="D285" s="238"/>
      <c r="E285" s="238"/>
      <c r="F285" s="238"/>
      <c r="G285" s="238"/>
      <c r="H285" s="238"/>
      <c r="I285" s="77"/>
      <c r="J285" s="77"/>
      <c r="K285" s="78" t="s">
        <v>9</v>
      </c>
      <c r="L285" s="79"/>
      <c r="M285" s="79"/>
      <c r="N285" s="79"/>
      <c r="O285" s="79"/>
      <c r="P285" s="79"/>
      <c r="Q285" s="7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  <c r="BD285" s="59"/>
      <c r="BE285" s="59"/>
      <c r="BF285" s="59"/>
      <c r="BG285" s="59"/>
      <c r="BH285" s="59"/>
      <c r="BI285" s="59"/>
      <c r="BJ285" s="59"/>
      <c r="BK285" s="59"/>
      <c r="BL285" s="59"/>
      <c r="BM285" s="59"/>
      <c r="BN285" s="59"/>
      <c r="BO285" s="59"/>
      <c r="BP285" s="59"/>
      <c r="BQ285" s="59"/>
    </row>
    <row r="286" spans="1:69" x14ac:dyDescent="0.25">
      <c r="A286" s="167" t="s">
        <v>118</v>
      </c>
      <c r="B286" s="167"/>
      <c r="C286" s="167"/>
      <c r="D286" s="167"/>
      <c r="E286" s="167"/>
      <c r="F286" s="167"/>
      <c r="G286" s="167"/>
      <c r="H286" s="167"/>
      <c r="I286" s="167"/>
      <c r="J286" s="167"/>
      <c r="K286" s="167"/>
      <c r="L286" s="47"/>
      <c r="M286" s="47"/>
      <c r="N286" s="47"/>
      <c r="O286" s="47"/>
      <c r="P286" s="47"/>
      <c r="Q286" s="47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59"/>
      <c r="BM286" s="59"/>
      <c r="BN286" s="59"/>
      <c r="BO286" s="59"/>
      <c r="BP286" s="59"/>
      <c r="BQ286" s="59"/>
    </row>
    <row r="287" spans="1:69" ht="15" customHeight="1" x14ac:dyDescent="0.25">
      <c r="A287" s="335"/>
      <c r="B287" s="335"/>
      <c r="C287" s="335"/>
      <c r="D287" s="335"/>
      <c r="E287" s="335"/>
      <c r="F287" s="335"/>
      <c r="G287" s="335"/>
      <c r="H287" s="335"/>
      <c r="I287" s="335"/>
      <c r="J287" s="335"/>
      <c r="K287" s="335"/>
      <c r="L287" s="63"/>
      <c r="M287" s="63"/>
      <c r="N287" s="63"/>
      <c r="O287" s="63"/>
      <c r="P287" s="63"/>
      <c r="Q287" s="63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59"/>
      <c r="BI287" s="59"/>
      <c r="BJ287" s="59"/>
      <c r="BK287" s="59"/>
      <c r="BL287" s="59"/>
      <c r="BM287" s="59"/>
      <c r="BN287" s="59"/>
      <c r="BO287" s="59"/>
      <c r="BP287" s="59"/>
      <c r="BQ287" s="59"/>
    </row>
    <row r="288" spans="1:69" x14ac:dyDescent="0.25">
      <c r="A288" s="332" t="s">
        <v>160</v>
      </c>
      <c r="B288" s="333"/>
      <c r="C288" s="333"/>
      <c r="D288" s="333"/>
      <c r="E288" s="333"/>
      <c r="F288" s="333"/>
      <c r="G288" s="333"/>
      <c r="H288" s="333"/>
      <c r="I288" s="333"/>
      <c r="J288" s="333"/>
      <c r="K288" s="334"/>
      <c r="L288" s="35"/>
      <c r="M288" s="35"/>
      <c r="N288" s="35"/>
      <c r="O288" s="35"/>
      <c r="P288" s="35"/>
      <c r="Q288" s="35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59"/>
      <c r="BI288" s="59"/>
      <c r="BJ288" s="59"/>
      <c r="BK288" s="59"/>
      <c r="BL288" s="59"/>
      <c r="BM288" s="59"/>
      <c r="BN288" s="59"/>
      <c r="BO288" s="59"/>
      <c r="BP288" s="59"/>
      <c r="BQ288" s="59"/>
    </row>
    <row r="289" spans="1:69" ht="105.75" customHeight="1" x14ac:dyDescent="0.25">
      <c r="A289" s="338" t="s">
        <v>170</v>
      </c>
      <c r="B289" s="339"/>
      <c r="C289" s="339"/>
      <c r="D289" s="339"/>
      <c r="E289" s="339"/>
      <c r="F289" s="339"/>
      <c r="G289" s="339"/>
      <c r="H289" s="339"/>
      <c r="I289" s="339"/>
      <c r="J289" s="339"/>
      <c r="K289" s="340"/>
      <c r="L289" s="27"/>
      <c r="M289" s="27"/>
      <c r="N289" s="27"/>
      <c r="O289" s="27"/>
      <c r="P289" s="27"/>
      <c r="Q289" s="27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  <c r="BI289" s="59"/>
      <c r="BJ289" s="59"/>
      <c r="BK289" s="59"/>
      <c r="BL289" s="59"/>
      <c r="BM289" s="59"/>
      <c r="BN289" s="59"/>
      <c r="BO289" s="59"/>
      <c r="BP289" s="59"/>
      <c r="BQ289" s="59"/>
    </row>
    <row r="290" spans="1:69" ht="15" customHeight="1" x14ac:dyDescent="0.25">
      <c r="A290" s="182"/>
      <c r="B290" s="182"/>
      <c r="C290" s="182"/>
      <c r="D290" s="182"/>
      <c r="E290" s="182"/>
      <c r="F290" s="182"/>
      <c r="G290" s="182"/>
      <c r="H290" s="182"/>
      <c r="I290" s="182"/>
      <c r="J290" s="182"/>
      <c r="K290" s="182"/>
      <c r="L290" s="63"/>
      <c r="M290" s="63"/>
      <c r="N290" s="63"/>
      <c r="O290" s="63"/>
      <c r="P290" s="63"/>
      <c r="Q290" s="63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59"/>
      <c r="BL290" s="59"/>
      <c r="BM290" s="59"/>
      <c r="BN290" s="59"/>
      <c r="BO290" s="59"/>
      <c r="BP290" s="59"/>
      <c r="BQ290" s="59"/>
    </row>
    <row r="291" spans="1:69" ht="16.95" customHeight="1" x14ac:dyDescent="0.25">
      <c r="A291" s="337" t="s">
        <v>163</v>
      </c>
      <c r="B291" s="336"/>
      <c r="C291" s="336"/>
      <c r="D291" s="336"/>
      <c r="E291" s="336"/>
      <c r="F291" s="336"/>
      <c r="G291" s="336"/>
      <c r="H291" s="336"/>
      <c r="I291" s="336"/>
      <c r="J291" s="336"/>
      <c r="K291" s="336"/>
      <c r="L291" s="35"/>
      <c r="M291" s="35"/>
      <c r="N291" s="35"/>
      <c r="O291" s="35"/>
      <c r="P291" s="35"/>
      <c r="Q291" s="35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  <c r="BI291" s="59"/>
      <c r="BJ291" s="59"/>
      <c r="BK291" s="59"/>
      <c r="BL291" s="59"/>
      <c r="BM291" s="59"/>
      <c r="BN291" s="59"/>
      <c r="BO291" s="59"/>
      <c r="BP291" s="59"/>
      <c r="BQ291" s="59"/>
    </row>
    <row r="292" spans="1:69" ht="105.75" customHeight="1" x14ac:dyDescent="0.25">
      <c r="A292" s="338" t="s">
        <v>169</v>
      </c>
      <c r="B292" s="339"/>
      <c r="C292" s="339"/>
      <c r="D292" s="339"/>
      <c r="E292" s="339"/>
      <c r="F292" s="339"/>
      <c r="G292" s="339"/>
      <c r="H292" s="339"/>
      <c r="I292" s="339"/>
      <c r="J292" s="339"/>
      <c r="K292" s="340"/>
      <c r="L292" s="27"/>
      <c r="M292" s="27"/>
      <c r="N292" s="27"/>
      <c r="O292" s="27"/>
      <c r="P292" s="27"/>
      <c r="Q292" s="27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  <c r="BI292" s="59"/>
      <c r="BJ292" s="59"/>
      <c r="BK292" s="59"/>
      <c r="BL292" s="59"/>
      <c r="BM292" s="59"/>
      <c r="BN292" s="59"/>
      <c r="BO292" s="59"/>
      <c r="BP292" s="59"/>
      <c r="BQ292" s="59"/>
    </row>
    <row r="293" spans="1:69" x14ac:dyDescent="0.25">
      <c r="A293" s="240"/>
      <c r="B293" s="240"/>
      <c r="C293" s="240"/>
      <c r="D293" s="240"/>
      <c r="E293" s="240"/>
      <c r="F293" s="240"/>
      <c r="G293" s="240"/>
      <c r="H293" s="240"/>
      <c r="I293" s="240"/>
      <c r="J293" s="240"/>
      <c r="K293" s="240"/>
      <c r="L293" s="48"/>
      <c r="M293" s="48"/>
      <c r="N293" s="48"/>
      <c r="O293" s="48"/>
      <c r="P293" s="48"/>
      <c r="Q293" s="48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59"/>
      <c r="BM293" s="59"/>
      <c r="BN293" s="59"/>
      <c r="BO293" s="59"/>
      <c r="BP293" s="59"/>
      <c r="BQ293" s="59"/>
    </row>
    <row r="294" spans="1:69" x14ac:dyDescent="0.25">
      <c r="A294" s="336" t="s">
        <v>164</v>
      </c>
      <c r="B294" s="336"/>
      <c r="C294" s="336"/>
      <c r="D294" s="336"/>
      <c r="E294" s="336"/>
      <c r="F294" s="336"/>
      <c r="G294" s="336"/>
      <c r="H294" s="336"/>
      <c r="I294" s="336"/>
      <c r="J294" s="336"/>
      <c r="K294" s="336"/>
      <c r="L294" s="35"/>
      <c r="M294" s="35"/>
      <c r="N294" s="35"/>
      <c r="O294" s="35"/>
      <c r="P294" s="35"/>
      <c r="Q294" s="35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59"/>
      <c r="BL294" s="59"/>
      <c r="BM294" s="59"/>
      <c r="BN294" s="59"/>
      <c r="BO294" s="59"/>
      <c r="BP294" s="59"/>
      <c r="BQ294" s="59"/>
    </row>
    <row r="295" spans="1:69" ht="22.95" customHeight="1" x14ac:dyDescent="0.25">
      <c r="A295" s="393" t="s">
        <v>73</v>
      </c>
      <c r="B295" s="387"/>
      <c r="C295" s="388"/>
      <c r="D295" s="393" t="s">
        <v>74</v>
      </c>
      <c r="E295" s="387"/>
      <c r="F295" s="387"/>
      <c r="G295" s="387"/>
      <c r="H295" s="388"/>
      <c r="I295" s="49" t="s">
        <v>75</v>
      </c>
      <c r="J295" s="53" t="s">
        <v>76</v>
      </c>
      <c r="K295" s="95" t="s">
        <v>72</v>
      </c>
      <c r="L295" s="34"/>
      <c r="M295" s="34"/>
      <c r="N295" s="34"/>
      <c r="O295" s="34"/>
      <c r="P295" s="34"/>
      <c r="Q295" s="34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59"/>
      <c r="BI295" s="59"/>
      <c r="BJ295" s="59"/>
      <c r="BK295" s="59"/>
      <c r="BL295" s="59"/>
      <c r="BM295" s="59"/>
      <c r="BN295" s="59"/>
      <c r="BO295" s="59"/>
      <c r="BP295" s="59"/>
      <c r="BQ295" s="59"/>
    </row>
    <row r="296" spans="1:69" ht="16.05" customHeight="1" x14ac:dyDescent="0.25">
      <c r="A296" s="238"/>
      <c r="B296" s="238"/>
      <c r="C296" s="238"/>
      <c r="D296" s="238"/>
      <c r="E296" s="238"/>
      <c r="F296" s="238"/>
      <c r="G296" s="238"/>
      <c r="H296" s="238"/>
      <c r="I296" s="96"/>
      <c r="J296" s="97" t="s">
        <v>9</v>
      </c>
      <c r="K296" s="80" t="s">
        <v>9</v>
      </c>
      <c r="L296" s="81"/>
      <c r="M296" s="81"/>
      <c r="N296" s="81"/>
      <c r="O296" s="81"/>
      <c r="P296" s="81"/>
      <c r="Q296" s="81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59"/>
      <c r="BI296" s="59"/>
      <c r="BJ296" s="59"/>
      <c r="BK296" s="59"/>
      <c r="BL296" s="59"/>
      <c r="BM296" s="59"/>
      <c r="BN296" s="59"/>
      <c r="BO296" s="59"/>
      <c r="BP296" s="59"/>
      <c r="BQ296" s="59"/>
    </row>
    <row r="297" spans="1:69" ht="16.05" customHeight="1" x14ac:dyDescent="0.25">
      <c r="A297" s="238"/>
      <c r="B297" s="238"/>
      <c r="C297" s="238"/>
      <c r="D297" s="238"/>
      <c r="E297" s="238"/>
      <c r="F297" s="238"/>
      <c r="G297" s="238"/>
      <c r="H297" s="238"/>
      <c r="I297" s="96"/>
      <c r="J297" s="97" t="s">
        <v>9</v>
      </c>
      <c r="K297" s="80" t="s">
        <v>9</v>
      </c>
      <c r="L297" s="81"/>
      <c r="M297" s="81"/>
      <c r="N297" s="81"/>
      <c r="O297" s="81"/>
      <c r="P297" s="81"/>
      <c r="Q297" s="81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  <c r="BI297" s="59"/>
      <c r="BJ297" s="59"/>
      <c r="BK297" s="59"/>
      <c r="BL297" s="59"/>
      <c r="BM297" s="59"/>
      <c r="BN297" s="59"/>
      <c r="BO297" s="59"/>
      <c r="BP297" s="59"/>
      <c r="BQ297" s="59"/>
    </row>
    <row r="298" spans="1:69" ht="16.05" customHeight="1" x14ac:dyDescent="0.25">
      <c r="A298" s="238"/>
      <c r="B298" s="238"/>
      <c r="C298" s="238"/>
      <c r="D298" s="238"/>
      <c r="E298" s="238"/>
      <c r="F298" s="238"/>
      <c r="G298" s="238"/>
      <c r="H298" s="238"/>
      <c r="I298" s="96"/>
      <c r="J298" s="97" t="s">
        <v>9</v>
      </c>
      <c r="K298" s="80" t="s">
        <v>9</v>
      </c>
      <c r="L298" s="81"/>
      <c r="M298" s="81"/>
      <c r="N298" s="81"/>
      <c r="O298" s="81"/>
      <c r="P298" s="81"/>
      <c r="Q298" s="81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  <c r="BD298" s="59"/>
      <c r="BE298" s="59"/>
      <c r="BF298" s="59"/>
      <c r="BG298" s="59"/>
      <c r="BH298" s="59"/>
      <c r="BI298" s="59"/>
      <c r="BJ298" s="59"/>
      <c r="BK298" s="59"/>
      <c r="BL298" s="59"/>
      <c r="BM298" s="59"/>
      <c r="BN298" s="59"/>
      <c r="BO298" s="59"/>
      <c r="BP298" s="59"/>
      <c r="BQ298" s="59"/>
    </row>
    <row r="299" spans="1:69" ht="16.05" customHeight="1" x14ac:dyDescent="0.25">
      <c r="A299" s="238"/>
      <c r="B299" s="238"/>
      <c r="C299" s="238"/>
      <c r="D299" s="238"/>
      <c r="E299" s="238"/>
      <c r="F299" s="238"/>
      <c r="G299" s="238"/>
      <c r="H299" s="238"/>
      <c r="I299" s="96"/>
      <c r="J299" s="97" t="s">
        <v>9</v>
      </c>
      <c r="K299" s="80" t="s">
        <v>9</v>
      </c>
      <c r="L299" s="81"/>
      <c r="M299" s="81"/>
      <c r="N299" s="81"/>
      <c r="O299" s="81"/>
      <c r="P299" s="81"/>
      <c r="Q299" s="81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59"/>
      <c r="BI299" s="59"/>
      <c r="BJ299" s="59"/>
      <c r="BK299" s="59"/>
      <c r="BL299" s="59"/>
      <c r="BM299" s="59"/>
      <c r="BN299" s="59"/>
      <c r="BO299" s="59"/>
      <c r="BP299" s="59"/>
      <c r="BQ299" s="59"/>
    </row>
    <row r="300" spans="1:69" ht="16.05" customHeight="1" x14ac:dyDescent="0.25">
      <c r="A300" s="238"/>
      <c r="B300" s="238"/>
      <c r="C300" s="238"/>
      <c r="D300" s="238"/>
      <c r="E300" s="238"/>
      <c r="F300" s="238"/>
      <c r="G300" s="238"/>
      <c r="H300" s="238"/>
      <c r="I300" s="96"/>
      <c r="J300" s="97" t="s">
        <v>9</v>
      </c>
      <c r="K300" s="80" t="s">
        <v>9</v>
      </c>
      <c r="L300" s="81"/>
      <c r="M300" s="81"/>
      <c r="N300" s="81"/>
      <c r="O300" s="81"/>
      <c r="P300" s="81"/>
      <c r="Q300" s="81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  <c r="BD300" s="59"/>
      <c r="BE300" s="59"/>
      <c r="BF300" s="59"/>
      <c r="BG300" s="59"/>
      <c r="BH300" s="59"/>
      <c r="BI300" s="59"/>
      <c r="BJ300" s="59"/>
      <c r="BK300" s="59"/>
      <c r="BL300" s="59"/>
      <c r="BM300" s="59"/>
      <c r="BN300" s="59"/>
      <c r="BO300" s="59"/>
      <c r="BP300" s="59"/>
      <c r="BQ300" s="59"/>
    </row>
    <row r="301" spans="1:69" ht="16.05" customHeight="1" x14ac:dyDescent="0.25">
      <c r="A301" s="238"/>
      <c r="B301" s="238"/>
      <c r="C301" s="238"/>
      <c r="D301" s="238"/>
      <c r="E301" s="238"/>
      <c r="F301" s="238"/>
      <c r="G301" s="238"/>
      <c r="H301" s="238"/>
      <c r="I301" s="96"/>
      <c r="J301" s="97" t="s">
        <v>9</v>
      </c>
      <c r="K301" s="80" t="s">
        <v>9</v>
      </c>
      <c r="L301" s="81"/>
      <c r="M301" s="81"/>
      <c r="N301" s="81"/>
      <c r="O301" s="81"/>
      <c r="P301" s="81"/>
      <c r="Q301" s="81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59"/>
      <c r="BL301" s="59"/>
      <c r="BM301" s="59"/>
      <c r="BN301" s="59"/>
      <c r="BO301" s="59"/>
      <c r="BP301" s="59"/>
      <c r="BQ301" s="59"/>
    </row>
    <row r="302" spans="1:69" ht="16.05" customHeight="1" x14ac:dyDescent="0.25">
      <c r="A302" s="238"/>
      <c r="B302" s="238"/>
      <c r="C302" s="238"/>
      <c r="D302" s="238"/>
      <c r="E302" s="238"/>
      <c r="F302" s="238"/>
      <c r="G302" s="238"/>
      <c r="H302" s="238"/>
      <c r="I302" s="96"/>
      <c r="J302" s="97" t="s">
        <v>9</v>
      </c>
      <c r="K302" s="80" t="s">
        <v>9</v>
      </c>
      <c r="L302" s="81"/>
      <c r="M302" s="81"/>
      <c r="N302" s="81"/>
      <c r="O302" s="81"/>
      <c r="P302" s="81"/>
      <c r="Q302" s="81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  <c r="BI302" s="59"/>
      <c r="BJ302" s="59"/>
      <c r="BK302" s="59"/>
      <c r="BL302" s="59"/>
      <c r="BM302" s="59"/>
      <c r="BN302" s="59"/>
      <c r="BO302" s="59"/>
      <c r="BP302" s="59"/>
      <c r="BQ302" s="59"/>
    </row>
    <row r="303" spans="1:69" ht="16.05" customHeight="1" x14ac:dyDescent="0.25">
      <c r="A303" s="238"/>
      <c r="B303" s="238"/>
      <c r="C303" s="238"/>
      <c r="D303" s="238"/>
      <c r="E303" s="238"/>
      <c r="F303" s="238"/>
      <c r="G303" s="238"/>
      <c r="H303" s="238"/>
      <c r="I303" s="96"/>
      <c r="J303" s="97" t="s">
        <v>9</v>
      </c>
      <c r="K303" s="80" t="s">
        <v>9</v>
      </c>
      <c r="L303" s="81"/>
      <c r="M303" s="81"/>
      <c r="N303" s="81"/>
      <c r="O303" s="81"/>
      <c r="P303" s="81"/>
      <c r="Q303" s="81"/>
    </row>
    <row r="304" spans="1:69" ht="16.05" customHeight="1" x14ac:dyDescent="0.25">
      <c r="A304" s="238"/>
      <c r="B304" s="238"/>
      <c r="C304" s="238"/>
      <c r="D304" s="238"/>
      <c r="E304" s="238"/>
      <c r="F304" s="238"/>
      <c r="G304" s="238"/>
      <c r="H304" s="238"/>
      <c r="I304" s="96"/>
      <c r="J304" s="97" t="s">
        <v>9</v>
      </c>
      <c r="K304" s="80" t="s">
        <v>9</v>
      </c>
      <c r="L304" s="81"/>
      <c r="M304" s="81"/>
      <c r="N304" s="81"/>
      <c r="O304" s="81"/>
      <c r="P304" s="81"/>
      <c r="Q304" s="81"/>
    </row>
    <row r="305" spans="1:69" ht="16.05" customHeight="1" x14ac:dyDescent="0.25">
      <c r="A305" s="238"/>
      <c r="B305" s="238"/>
      <c r="C305" s="238"/>
      <c r="D305" s="238"/>
      <c r="E305" s="238"/>
      <c r="F305" s="238"/>
      <c r="G305" s="238"/>
      <c r="H305" s="238"/>
      <c r="I305" s="96"/>
      <c r="J305" s="97" t="s">
        <v>9</v>
      </c>
      <c r="K305" s="80" t="s">
        <v>9</v>
      </c>
      <c r="L305" s="81"/>
      <c r="M305" s="81"/>
      <c r="N305" s="81"/>
      <c r="O305" s="81"/>
      <c r="P305" s="81"/>
      <c r="Q305" s="81"/>
    </row>
    <row r="306" spans="1:69" ht="16.05" customHeight="1" x14ac:dyDescent="0.25">
      <c r="A306" s="238"/>
      <c r="B306" s="238"/>
      <c r="C306" s="238"/>
      <c r="D306" s="238"/>
      <c r="E306" s="238"/>
      <c r="F306" s="238"/>
      <c r="G306" s="238"/>
      <c r="H306" s="238"/>
      <c r="I306" s="96"/>
      <c r="J306" s="97" t="s">
        <v>9</v>
      </c>
      <c r="K306" s="80" t="s">
        <v>9</v>
      </c>
      <c r="L306" s="81"/>
      <c r="M306" s="81"/>
      <c r="N306" s="81"/>
      <c r="O306" s="81"/>
      <c r="P306" s="81"/>
      <c r="Q306" s="81"/>
    </row>
    <row r="307" spans="1:69" ht="16.05" customHeight="1" x14ac:dyDescent="0.25">
      <c r="A307" s="238"/>
      <c r="B307" s="238"/>
      <c r="C307" s="238"/>
      <c r="D307" s="238"/>
      <c r="E307" s="238"/>
      <c r="F307" s="238"/>
      <c r="G307" s="238"/>
      <c r="H307" s="238"/>
      <c r="I307" s="96"/>
      <c r="J307" s="97" t="s">
        <v>9</v>
      </c>
      <c r="K307" s="80" t="s">
        <v>9</v>
      </c>
      <c r="L307" s="81"/>
      <c r="M307" s="81"/>
      <c r="N307" s="81"/>
      <c r="O307" s="81"/>
      <c r="P307" s="81"/>
      <c r="Q307" s="81"/>
    </row>
    <row r="308" spans="1:69" ht="16.05" customHeight="1" x14ac:dyDescent="0.25">
      <c r="A308" s="238"/>
      <c r="B308" s="238"/>
      <c r="C308" s="238"/>
      <c r="D308" s="238"/>
      <c r="E308" s="238"/>
      <c r="F308" s="238"/>
      <c r="G308" s="238"/>
      <c r="H308" s="238"/>
      <c r="I308" s="96"/>
      <c r="J308" s="98" t="s">
        <v>9</v>
      </c>
      <c r="K308" s="80" t="s">
        <v>9</v>
      </c>
      <c r="L308" s="81"/>
      <c r="M308" s="81"/>
      <c r="N308" s="81"/>
      <c r="O308" s="81"/>
      <c r="P308" s="81"/>
      <c r="Q308" s="81"/>
    </row>
    <row r="309" spans="1:69" s="73" customFormat="1" x14ac:dyDescent="0.25">
      <c r="A309" s="428" t="s">
        <v>118</v>
      </c>
      <c r="B309" s="428"/>
      <c r="C309" s="428"/>
      <c r="D309" s="428"/>
      <c r="E309" s="428"/>
      <c r="F309" s="428"/>
      <c r="G309" s="428"/>
      <c r="H309" s="428"/>
      <c r="I309" s="428"/>
      <c r="J309" s="428"/>
      <c r="K309" s="428"/>
      <c r="L309" s="47"/>
      <c r="M309" s="47"/>
      <c r="N309" s="47"/>
      <c r="O309" s="47"/>
      <c r="P309" s="47"/>
      <c r="Q309" s="4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  <c r="BM309" s="67"/>
      <c r="BN309" s="67"/>
      <c r="BO309" s="67"/>
      <c r="BP309" s="67"/>
      <c r="BQ309" s="67"/>
    </row>
    <row r="310" spans="1:69" s="73" customFormat="1" x14ac:dyDescent="0.25">
      <c r="A310" s="335"/>
      <c r="B310" s="335"/>
      <c r="C310" s="335"/>
      <c r="D310" s="335"/>
      <c r="E310" s="335"/>
      <c r="F310" s="335"/>
      <c r="G310" s="335"/>
      <c r="H310" s="335"/>
      <c r="I310" s="335"/>
      <c r="J310" s="335"/>
      <c r="K310" s="335"/>
      <c r="L310" s="63"/>
      <c r="M310" s="63"/>
      <c r="N310" s="63"/>
      <c r="O310" s="63"/>
      <c r="P310" s="63"/>
      <c r="Q310" s="63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7"/>
      <c r="BL310" s="67"/>
      <c r="BM310" s="67"/>
      <c r="BN310" s="67"/>
      <c r="BO310" s="67"/>
      <c r="BP310" s="67"/>
      <c r="BQ310" s="67"/>
    </row>
    <row r="311" spans="1:69" x14ac:dyDescent="0.25">
      <c r="A311" s="336" t="s">
        <v>144</v>
      </c>
      <c r="B311" s="336"/>
      <c r="C311" s="336"/>
      <c r="D311" s="336"/>
      <c r="E311" s="336"/>
      <c r="F311" s="336"/>
      <c r="G311" s="336"/>
      <c r="H311" s="336"/>
      <c r="I311" s="336"/>
      <c r="J311" s="336"/>
      <c r="K311" s="336"/>
      <c r="L311" s="35"/>
      <c r="M311" s="35"/>
      <c r="N311" s="35"/>
      <c r="O311" s="35"/>
      <c r="P311" s="35"/>
      <c r="Q311" s="35"/>
    </row>
    <row r="312" spans="1:69" ht="105.75" customHeight="1" x14ac:dyDescent="0.25">
      <c r="A312" s="406" t="s">
        <v>116</v>
      </c>
      <c r="B312" s="406"/>
      <c r="C312" s="406"/>
      <c r="D312" s="406"/>
      <c r="E312" s="406"/>
      <c r="F312" s="406"/>
      <c r="G312" s="406"/>
      <c r="H312" s="406"/>
      <c r="I312" s="406"/>
      <c r="J312" s="406"/>
      <c r="K312" s="406"/>
      <c r="L312" s="31"/>
      <c r="M312" s="31"/>
      <c r="N312" s="31"/>
      <c r="O312" s="31"/>
      <c r="P312" s="31"/>
      <c r="Q312" s="31"/>
    </row>
    <row r="313" spans="1:69" ht="15.6" x14ac:dyDescent="0.25">
      <c r="A313" s="429"/>
      <c r="B313" s="429"/>
      <c r="C313" s="429"/>
      <c r="D313" s="429"/>
      <c r="E313" s="429"/>
      <c r="F313" s="429"/>
      <c r="G313" s="429"/>
      <c r="H313" s="429"/>
      <c r="I313" s="429"/>
      <c r="J313" s="429"/>
      <c r="K313" s="429"/>
      <c r="L313" s="36"/>
      <c r="M313" s="36"/>
      <c r="N313" s="36"/>
      <c r="O313" s="36"/>
      <c r="P313" s="36"/>
      <c r="Q313" s="36"/>
    </row>
    <row r="314" spans="1:69" x14ac:dyDescent="0.25">
      <c r="A314" s="336" t="s">
        <v>145</v>
      </c>
      <c r="B314" s="336"/>
      <c r="C314" s="336"/>
      <c r="D314" s="336"/>
      <c r="E314" s="336"/>
      <c r="F314" s="336"/>
      <c r="G314" s="336"/>
      <c r="H314" s="336"/>
      <c r="I314" s="336"/>
      <c r="J314" s="336"/>
      <c r="K314" s="336"/>
      <c r="L314" s="35"/>
      <c r="M314" s="35"/>
      <c r="N314" s="35"/>
      <c r="O314" s="35"/>
      <c r="P314" s="35"/>
      <c r="Q314" s="35"/>
    </row>
    <row r="315" spans="1:69" ht="105.75" customHeight="1" x14ac:dyDescent="0.25">
      <c r="A315" s="406" t="s">
        <v>117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31"/>
      <c r="M315" s="31"/>
      <c r="N315" s="31"/>
      <c r="O315" s="31"/>
      <c r="P315" s="31"/>
      <c r="Q315" s="31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  <c r="BD315" s="59"/>
      <c r="BE315" s="59"/>
      <c r="BF315" s="59"/>
      <c r="BG315" s="59"/>
      <c r="BH315" s="59"/>
      <c r="BI315" s="59"/>
      <c r="BJ315" s="59"/>
      <c r="BK315" s="59"/>
      <c r="BL315" s="59"/>
      <c r="BM315" s="59"/>
      <c r="BN315" s="59"/>
      <c r="BO315" s="59"/>
      <c r="BP315" s="59"/>
      <c r="BQ315" s="59"/>
    </row>
    <row r="316" spans="1:69" s="73" customFormat="1" ht="19.95" customHeight="1" x14ac:dyDescent="0.25">
      <c r="A316" s="335"/>
      <c r="B316" s="335"/>
      <c r="C316" s="335"/>
      <c r="D316" s="335"/>
      <c r="E316" s="335"/>
      <c r="F316" s="335"/>
      <c r="G316" s="335"/>
      <c r="H316" s="335"/>
      <c r="I316" s="335"/>
      <c r="J316" s="335"/>
      <c r="K316" s="335"/>
      <c r="L316" s="63"/>
      <c r="M316" s="63"/>
      <c r="N316" s="63"/>
      <c r="O316" s="63"/>
      <c r="P316" s="63"/>
      <c r="Q316" s="63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  <c r="BM316" s="67"/>
      <c r="BN316" s="67"/>
      <c r="BO316" s="67"/>
      <c r="BP316" s="67"/>
      <c r="BQ316" s="67"/>
    </row>
    <row r="317" spans="1:69" ht="31.95" customHeight="1" x14ac:dyDescent="0.25">
      <c r="A317" s="422" t="s">
        <v>192</v>
      </c>
      <c r="B317" s="423"/>
      <c r="C317" s="423"/>
      <c r="D317" s="423"/>
      <c r="E317" s="423"/>
      <c r="F317" s="423"/>
      <c r="G317" s="423"/>
      <c r="H317" s="423"/>
      <c r="I317" s="423"/>
      <c r="J317" s="423"/>
      <c r="K317" s="424"/>
      <c r="L317" s="31"/>
      <c r="M317" s="31"/>
      <c r="N317" s="31"/>
      <c r="O317" s="31"/>
      <c r="P317" s="31"/>
      <c r="Q317" s="31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59"/>
      <c r="BI317" s="59"/>
      <c r="BJ317" s="59"/>
      <c r="BK317" s="59"/>
      <c r="BL317" s="59"/>
      <c r="BM317" s="59"/>
      <c r="BN317" s="59"/>
      <c r="BO317" s="59"/>
      <c r="BP317" s="59"/>
      <c r="BQ317" s="59"/>
    </row>
    <row r="318" spans="1:69" ht="19.95" customHeight="1" x14ac:dyDescent="0.25">
      <c r="A318" s="419" t="s">
        <v>150</v>
      </c>
      <c r="B318" s="420"/>
      <c r="C318" s="420"/>
      <c r="D318" s="420"/>
      <c r="E318" s="420"/>
      <c r="F318" s="420"/>
      <c r="G318" s="420"/>
      <c r="H318" s="420"/>
      <c r="I318" s="420"/>
      <c r="J318" s="420"/>
      <c r="K318" s="420"/>
      <c r="L318" s="31"/>
      <c r="M318" s="31"/>
      <c r="N318" s="31"/>
      <c r="O318" s="31"/>
      <c r="P318" s="31"/>
      <c r="Q318" s="31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59"/>
      <c r="BL318" s="59"/>
      <c r="BM318" s="59"/>
      <c r="BN318" s="59"/>
      <c r="BO318" s="59"/>
      <c r="BP318" s="59"/>
      <c r="BQ318" s="59"/>
    </row>
    <row r="319" spans="1:69" ht="190.05" customHeight="1" x14ac:dyDescent="0.25">
      <c r="A319" s="425" t="s">
        <v>166</v>
      </c>
      <c r="B319" s="426"/>
      <c r="C319" s="426"/>
      <c r="D319" s="426"/>
      <c r="E319" s="426"/>
      <c r="F319" s="426"/>
      <c r="G319" s="426"/>
      <c r="H319" s="426"/>
      <c r="I319" s="426"/>
      <c r="J319" s="426"/>
      <c r="K319" s="427"/>
      <c r="L319" s="31"/>
      <c r="M319" s="31"/>
      <c r="N319" s="31"/>
      <c r="O319" s="31"/>
      <c r="P319" s="31"/>
      <c r="Q319" s="31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  <c r="BD319" s="59"/>
      <c r="BE319" s="59"/>
      <c r="BF319" s="59"/>
      <c r="BG319" s="59"/>
      <c r="BH319" s="59"/>
      <c r="BI319" s="59"/>
      <c r="BJ319" s="59"/>
      <c r="BK319" s="59"/>
      <c r="BL319" s="59"/>
      <c r="BM319" s="59"/>
      <c r="BN319" s="59"/>
      <c r="BO319" s="59"/>
      <c r="BP319" s="59"/>
      <c r="BQ319" s="59"/>
    </row>
    <row r="320" spans="1:69" ht="19.95" customHeight="1" x14ac:dyDescent="0.25">
      <c r="A320" s="419" t="s">
        <v>151</v>
      </c>
      <c r="B320" s="420"/>
      <c r="C320" s="420"/>
      <c r="D320" s="420"/>
      <c r="E320" s="420"/>
      <c r="F320" s="420"/>
      <c r="G320" s="420"/>
      <c r="H320" s="420"/>
      <c r="I320" s="420"/>
      <c r="J320" s="420"/>
      <c r="K320" s="420"/>
      <c r="L320" s="31"/>
      <c r="M320" s="31"/>
      <c r="N320" s="31"/>
      <c r="O320" s="31"/>
      <c r="P320" s="31"/>
      <c r="Q320" s="31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59"/>
      <c r="AU320" s="59"/>
      <c r="AV320" s="59"/>
      <c r="AW320" s="59"/>
      <c r="AX320" s="59"/>
      <c r="AY320" s="59"/>
      <c r="AZ320" s="59"/>
      <c r="BA320" s="59"/>
      <c r="BB320" s="59"/>
      <c r="BC320" s="59"/>
      <c r="BD320" s="59"/>
      <c r="BE320" s="59"/>
      <c r="BF320" s="59"/>
      <c r="BG320" s="59"/>
      <c r="BH320" s="59"/>
      <c r="BI320" s="59"/>
      <c r="BJ320" s="59"/>
      <c r="BK320" s="59"/>
      <c r="BL320" s="59"/>
      <c r="BM320" s="59"/>
      <c r="BN320" s="59"/>
      <c r="BO320" s="59"/>
      <c r="BP320" s="59"/>
      <c r="BQ320" s="59"/>
    </row>
    <row r="321" spans="1:69" ht="169.05" customHeight="1" x14ac:dyDescent="0.25">
      <c r="A321" s="425" t="s">
        <v>167</v>
      </c>
      <c r="B321" s="426"/>
      <c r="C321" s="426"/>
      <c r="D321" s="426"/>
      <c r="E321" s="426"/>
      <c r="F321" s="426"/>
      <c r="G321" s="426"/>
      <c r="H321" s="426"/>
      <c r="I321" s="426"/>
      <c r="J321" s="426"/>
      <c r="K321" s="427"/>
      <c r="L321" s="31"/>
      <c r="M321" s="31"/>
      <c r="N321" s="31"/>
      <c r="O321" s="31"/>
      <c r="P321" s="31"/>
      <c r="Q321" s="31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59"/>
      <c r="BI321" s="59"/>
      <c r="BJ321" s="59"/>
      <c r="BK321" s="59"/>
      <c r="BL321" s="59"/>
      <c r="BM321" s="59"/>
      <c r="BN321" s="59"/>
      <c r="BO321" s="59"/>
      <c r="BP321" s="59"/>
      <c r="BQ321" s="59"/>
    </row>
    <row r="322" spans="1:69" ht="19.95" customHeight="1" x14ac:dyDescent="0.25">
      <c r="A322" s="419" t="s">
        <v>152</v>
      </c>
      <c r="B322" s="420"/>
      <c r="C322" s="420"/>
      <c r="D322" s="420"/>
      <c r="E322" s="420"/>
      <c r="F322" s="420"/>
      <c r="G322" s="420"/>
      <c r="H322" s="420"/>
      <c r="I322" s="420"/>
      <c r="J322" s="420"/>
      <c r="K322" s="420"/>
      <c r="L322" s="31"/>
      <c r="M322" s="31"/>
      <c r="N322" s="31"/>
      <c r="O322" s="31"/>
      <c r="P322" s="31"/>
      <c r="Q322" s="31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59"/>
      <c r="AY322" s="59"/>
      <c r="AZ322" s="59"/>
      <c r="BA322" s="59"/>
      <c r="BB322" s="59"/>
      <c r="BC322" s="59"/>
      <c r="BD322" s="59"/>
      <c r="BE322" s="59"/>
      <c r="BF322" s="59"/>
      <c r="BG322" s="59"/>
      <c r="BH322" s="59"/>
      <c r="BI322" s="59"/>
      <c r="BJ322" s="59"/>
      <c r="BK322" s="59"/>
      <c r="BL322" s="59"/>
      <c r="BM322" s="59"/>
      <c r="BN322" s="59"/>
      <c r="BO322" s="59"/>
      <c r="BP322" s="59"/>
      <c r="BQ322" s="59"/>
    </row>
    <row r="323" spans="1:69" ht="96" customHeight="1" x14ac:dyDescent="0.25">
      <c r="A323" s="425" t="s">
        <v>168</v>
      </c>
      <c r="B323" s="426"/>
      <c r="C323" s="426"/>
      <c r="D323" s="426"/>
      <c r="E323" s="426"/>
      <c r="F323" s="426"/>
      <c r="G323" s="426"/>
      <c r="H323" s="426"/>
      <c r="I323" s="426"/>
      <c r="J323" s="426"/>
      <c r="K323" s="427"/>
      <c r="L323" s="31"/>
      <c r="M323" s="31"/>
      <c r="N323" s="31"/>
      <c r="O323" s="31"/>
      <c r="P323" s="31"/>
      <c r="Q323" s="31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  <c r="BD323" s="59"/>
      <c r="BE323" s="59"/>
      <c r="BF323" s="59"/>
      <c r="BG323" s="59"/>
      <c r="BH323" s="59"/>
      <c r="BI323" s="59"/>
      <c r="BJ323" s="59"/>
      <c r="BK323" s="59"/>
      <c r="BL323" s="59"/>
      <c r="BM323" s="59"/>
      <c r="BN323" s="59"/>
      <c r="BO323" s="59"/>
      <c r="BP323" s="59"/>
      <c r="BQ323" s="59"/>
    </row>
    <row r="324" spans="1:69" ht="19.95" customHeight="1" x14ac:dyDescent="0.25">
      <c r="A324" s="419" t="s">
        <v>232</v>
      </c>
      <c r="B324" s="420"/>
      <c r="C324" s="420"/>
      <c r="D324" s="420"/>
      <c r="E324" s="420"/>
      <c r="F324" s="420"/>
      <c r="G324" s="420"/>
      <c r="H324" s="420"/>
      <c r="I324" s="420"/>
      <c r="J324" s="420"/>
      <c r="K324" s="420"/>
      <c r="L324" s="31"/>
      <c r="M324" s="31"/>
      <c r="N324" s="31"/>
      <c r="O324" s="31"/>
      <c r="P324" s="31"/>
      <c r="Q324" s="31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  <c r="BD324" s="59"/>
      <c r="BE324" s="59"/>
      <c r="BF324" s="59"/>
      <c r="BG324" s="59"/>
      <c r="BH324" s="59"/>
      <c r="BI324" s="59"/>
      <c r="BJ324" s="59"/>
      <c r="BK324" s="59"/>
      <c r="BL324" s="59"/>
      <c r="BM324" s="59"/>
      <c r="BN324" s="59"/>
      <c r="BO324" s="59"/>
      <c r="BP324" s="59"/>
      <c r="BQ324" s="59"/>
    </row>
    <row r="325" spans="1:69" ht="22.95" customHeight="1" x14ac:dyDescent="0.25">
      <c r="A325" s="393" t="s">
        <v>73</v>
      </c>
      <c r="B325" s="387"/>
      <c r="C325" s="388"/>
      <c r="D325" s="393" t="s">
        <v>74</v>
      </c>
      <c r="E325" s="387"/>
      <c r="F325" s="387"/>
      <c r="G325" s="387"/>
      <c r="H325" s="388"/>
      <c r="I325" s="49" t="s">
        <v>75</v>
      </c>
      <c r="J325" s="53" t="s">
        <v>76</v>
      </c>
      <c r="K325" s="95" t="s">
        <v>72</v>
      </c>
      <c r="L325" s="34"/>
      <c r="M325" s="34"/>
      <c r="N325" s="34"/>
      <c r="O325" s="34"/>
      <c r="P325" s="34"/>
      <c r="Q325" s="34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  <c r="BD325" s="59"/>
      <c r="BE325" s="59"/>
      <c r="BF325" s="59"/>
      <c r="BG325" s="59"/>
      <c r="BH325" s="59"/>
      <c r="BI325" s="59"/>
      <c r="BJ325" s="59"/>
      <c r="BK325" s="59"/>
      <c r="BL325" s="59"/>
      <c r="BM325" s="59"/>
      <c r="BN325" s="59"/>
      <c r="BO325" s="59"/>
      <c r="BP325" s="59"/>
      <c r="BQ325" s="59"/>
    </row>
    <row r="326" spans="1:69" ht="16.05" customHeight="1" x14ac:dyDescent="0.25">
      <c r="A326" s="238"/>
      <c r="B326" s="238"/>
      <c r="C326" s="238"/>
      <c r="D326" s="238"/>
      <c r="E326" s="238"/>
      <c r="F326" s="238"/>
      <c r="G326" s="238"/>
      <c r="H326" s="238"/>
      <c r="I326" s="96"/>
      <c r="J326" s="97" t="s">
        <v>9</v>
      </c>
      <c r="K326" s="80" t="s">
        <v>9</v>
      </c>
      <c r="L326" s="81"/>
      <c r="M326" s="81"/>
      <c r="N326" s="81"/>
      <c r="O326" s="81"/>
      <c r="P326" s="81"/>
      <c r="Q326" s="81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B326" s="59"/>
      <c r="BC326" s="59"/>
      <c r="BD326" s="59"/>
      <c r="BE326" s="59"/>
      <c r="BF326" s="59"/>
      <c r="BG326" s="59"/>
      <c r="BH326" s="59"/>
      <c r="BI326" s="59"/>
      <c r="BJ326" s="59"/>
      <c r="BK326" s="59"/>
      <c r="BL326" s="59"/>
      <c r="BM326" s="59"/>
      <c r="BN326" s="59"/>
      <c r="BO326" s="59"/>
      <c r="BP326" s="59"/>
      <c r="BQ326" s="59"/>
    </row>
    <row r="327" spans="1:69" ht="16.05" customHeight="1" x14ac:dyDescent="0.25">
      <c r="A327" s="238"/>
      <c r="B327" s="238"/>
      <c r="C327" s="238"/>
      <c r="D327" s="238"/>
      <c r="E327" s="238"/>
      <c r="F327" s="238"/>
      <c r="G327" s="238"/>
      <c r="H327" s="238"/>
      <c r="I327" s="96"/>
      <c r="J327" s="97" t="s">
        <v>9</v>
      </c>
      <c r="K327" s="80" t="s">
        <v>9</v>
      </c>
      <c r="L327" s="81"/>
      <c r="M327" s="81"/>
      <c r="N327" s="81"/>
      <c r="O327" s="81"/>
      <c r="P327" s="81"/>
      <c r="Q327" s="81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B327" s="59"/>
      <c r="BC327" s="59"/>
      <c r="BD327" s="59"/>
      <c r="BE327" s="59"/>
      <c r="BF327" s="59"/>
      <c r="BG327" s="59"/>
      <c r="BH327" s="59"/>
      <c r="BI327" s="59"/>
      <c r="BJ327" s="59"/>
      <c r="BK327" s="59"/>
      <c r="BL327" s="59"/>
      <c r="BM327" s="59"/>
      <c r="BN327" s="59"/>
      <c r="BO327" s="59"/>
      <c r="BP327" s="59"/>
      <c r="BQ327" s="59"/>
    </row>
    <row r="328" spans="1:69" ht="16.05" customHeight="1" x14ac:dyDescent="0.25">
      <c r="A328" s="238"/>
      <c r="B328" s="238"/>
      <c r="C328" s="238"/>
      <c r="D328" s="238"/>
      <c r="E328" s="238"/>
      <c r="F328" s="238"/>
      <c r="G328" s="238"/>
      <c r="H328" s="238"/>
      <c r="I328" s="96"/>
      <c r="J328" s="97" t="s">
        <v>9</v>
      </c>
      <c r="K328" s="80" t="s">
        <v>9</v>
      </c>
      <c r="L328" s="81"/>
      <c r="M328" s="81"/>
      <c r="N328" s="81"/>
      <c r="O328" s="81"/>
      <c r="P328" s="81"/>
      <c r="Q328" s="81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59"/>
      <c r="BI328" s="59"/>
      <c r="BJ328" s="59"/>
      <c r="BK328" s="59"/>
      <c r="BL328" s="59"/>
      <c r="BM328" s="59"/>
      <c r="BN328" s="59"/>
      <c r="BO328" s="59"/>
      <c r="BP328" s="59"/>
      <c r="BQ328" s="59"/>
    </row>
    <row r="329" spans="1:69" ht="16.05" customHeight="1" x14ac:dyDescent="0.25">
      <c r="A329" s="238"/>
      <c r="B329" s="238"/>
      <c r="C329" s="238"/>
      <c r="D329" s="238"/>
      <c r="E329" s="238"/>
      <c r="F329" s="238"/>
      <c r="G329" s="238"/>
      <c r="H329" s="238"/>
      <c r="I329" s="96"/>
      <c r="J329" s="97" t="s">
        <v>9</v>
      </c>
      <c r="K329" s="80" t="s">
        <v>9</v>
      </c>
      <c r="L329" s="81"/>
      <c r="M329" s="81"/>
      <c r="N329" s="81"/>
      <c r="O329" s="81"/>
      <c r="P329" s="81"/>
      <c r="Q329" s="81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B329" s="59"/>
      <c r="BC329" s="59"/>
      <c r="BD329" s="59"/>
      <c r="BE329" s="59"/>
      <c r="BF329" s="59"/>
      <c r="BG329" s="59"/>
      <c r="BH329" s="59"/>
      <c r="BI329" s="59"/>
      <c r="BJ329" s="59"/>
      <c r="BK329" s="59"/>
      <c r="BL329" s="59"/>
      <c r="BM329" s="59"/>
      <c r="BN329" s="59"/>
      <c r="BO329" s="59"/>
      <c r="BP329" s="59"/>
      <c r="BQ329" s="59"/>
    </row>
    <row r="330" spans="1:69" ht="16.05" customHeight="1" x14ac:dyDescent="0.25">
      <c r="A330" s="238"/>
      <c r="B330" s="238"/>
      <c r="C330" s="238"/>
      <c r="D330" s="238"/>
      <c r="E330" s="238"/>
      <c r="F330" s="238"/>
      <c r="G330" s="238"/>
      <c r="H330" s="238"/>
      <c r="I330" s="96"/>
      <c r="J330" s="97" t="s">
        <v>9</v>
      </c>
      <c r="K330" s="80" t="s">
        <v>9</v>
      </c>
      <c r="L330" s="81"/>
      <c r="M330" s="81"/>
      <c r="N330" s="81"/>
      <c r="O330" s="81"/>
      <c r="P330" s="81"/>
      <c r="Q330" s="81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  <c r="BD330" s="59"/>
      <c r="BE330" s="59"/>
      <c r="BF330" s="59"/>
      <c r="BG330" s="59"/>
      <c r="BH330" s="59"/>
      <c r="BI330" s="59"/>
      <c r="BJ330" s="59"/>
      <c r="BK330" s="59"/>
      <c r="BL330" s="59"/>
      <c r="BM330" s="59"/>
      <c r="BN330" s="59"/>
      <c r="BO330" s="59"/>
      <c r="BP330" s="59"/>
      <c r="BQ330" s="59"/>
    </row>
    <row r="331" spans="1:69" ht="16.05" customHeight="1" x14ac:dyDescent="0.25">
      <c r="A331" s="238"/>
      <c r="B331" s="238"/>
      <c r="C331" s="238"/>
      <c r="D331" s="238"/>
      <c r="E331" s="238"/>
      <c r="F331" s="238"/>
      <c r="G331" s="238"/>
      <c r="H331" s="238"/>
      <c r="I331" s="96"/>
      <c r="J331" s="97" t="s">
        <v>9</v>
      </c>
      <c r="K331" s="80" t="s">
        <v>9</v>
      </c>
      <c r="L331" s="81"/>
      <c r="M331" s="81"/>
      <c r="N331" s="81"/>
      <c r="O331" s="81"/>
      <c r="P331" s="81"/>
      <c r="Q331" s="81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59"/>
      <c r="BJ331" s="59"/>
      <c r="BK331" s="59"/>
      <c r="BL331" s="59"/>
      <c r="BM331" s="59"/>
      <c r="BN331" s="59"/>
      <c r="BO331" s="59"/>
      <c r="BP331" s="59"/>
      <c r="BQ331" s="59"/>
    </row>
    <row r="332" spans="1:69" ht="16.05" customHeight="1" x14ac:dyDescent="0.25">
      <c r="A332" s="238"/>
      <c r="B332" s="238"/>
      <c r="C332" s="238"/>
      <c r="D332" s="238"/>
      <c r="E332" s="238"/>
      <c r="F332" s="238"/>
      <c r="G332" s="238"/>
      <c r="H332" s="238"/>
      <c r="I332" s="96"/>
      <c r="J332" s="97" t="s">
        <v>9</v>
      </c>
      <c r="K332" s="80" t="s">
        <v>9</v>
      </c>
      <c r="L332" s="81"/>
      <c r="M332" s="81"/>
      <c r="N332" s="81"/>
      <c r="O332" s="81"/>
      <c r="P332" s="81"/>
      <c r="Q332" s="81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59"/>
      <c r="BI332" s="59"/>
      <c r="BJ332" s="59"/>
      <c r="BK332" s="59"/>
      <c r="BL332" s="59"/>
      <c r="BM332" s="59"/>
      <c r="BN332" s="59"/>
      <c r="BO332" s="59"/>
      <c r="BP332" s="59"/>
      <c r="BQ332" s="59"/>
    </row>
    <row r="333" spans="1:69" ht="16.05" customHeight="1" x14ac:dyDescent="0.25">
      <c r="A333" s="238"/>
      <c r="B333" s="238"/>
      <c r="C333" s="238"/>
      <c r="D333" s="238"/>
      <c r="E333" s="238"/>
      <c r="F333" s="238"/>
      <c r="G333" s="238"/>
      <c r="H333" s="238"/>
      <c r="I333" s="96"/>
      <c r="J333" s="98" t="s">
        <v>9</v>
      </c>
      <c r="K333" s="80" t="s">
        <v>9</v>
      </c>
      <c r="L333" s="81"/>
      <c r="M333" s="81"/>
      <c r="N333" s="81"/>
      <c r="O333" s="81"/>
      <c r="P333" s="81"/>
      <c r="Q333" s="81"/>
    </row>
    <row r="334" spans="1:69" s="73" customFormat="1" x14ac:dyDescent="0.25">
      <c r="A334" s="428" t="s">
        <v>118</v>
      </c>
      <c r="B334" s="428"/>
      <c r="C334" s="428"/>
      <c r="D334" s="428"/>
      <c r="E334" s="428"/>
      <c r="F334" s="428"/>
      <c r="G334" s="428"/>
      <c r="H334" s="428"/>
      <c r="I334" s="428"/>
      <c r="J334" s="428"/>
      <c r="K334" s="428"/>
      <c r="L334" s="47"/>
      <c r="M334" s="47"/>
      <c r="N334" s="47"/>
      <c r="O334" s="47"/>
      <c r="P334" s="47"/>
      <c r="Q334" s="4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  <c r="AL334" s="67"/>
      <c r="AM334" s="67"/>
      <c r="AN334" s="67"/>
      <c r="AO334" s="67"/>
      <c r="AP334" s="67"/>
      <c r="AQ334" s="67"/>
      <c r="AR334" s="67"/>
      <c r="AS334" s="67"/>
      <c r="AT334" s="67"/>
      <c r="AU334" s="67"/>
      <c r="AV334" s="67"/>
      <c r="AW334" s="67"/>
      <c r="AX334" s="67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7"/>
      <c r="BL334" s="67"/>
      <c r="BM334" s="67"/>
      <c r="BN334" s="67"/>
      <c r="BO334" s="67"/>
      <c r="BP334" s="67"/>
      <c r="BQ334" s="67"/>
    </row>
    <row r="335" spans="1:69" ht="15.6" x14ac:dyDescent="0.25">
      <c r="A335" s="433"/>
      <c r="B335" s="433"/>
      <c r="C335" s="433"/>
      <c r="D335" s="433"/>
      <c r="E335" s="433"/>
      <c r="F335" s="433"/>
      <c r="G335" s="433"/>
      <c r="H335" s="433"/>
      <c r="I335" s="433"/>
      <c r="J335" s="433"/>
      <c r="K335" s="433"/>
      <c r="L335" s="36"/>
      <c r="M335" s="36"/>
      <c r="N335" s="36"/>
      <c r="O335" s="36"/>
      <c r="P335" s="36"/>
      <c r="Q335" s="36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59"/>
      <c r="BL335" s="59"/>
      <c r="BM335" s="59"/>
      <c r="BN335" s="59"/>
      <c r="BO335" s="59"/>
      <c r="BP335" s="59"/>
      <c r="BQ335" s="59"/>
    </row>
    <row r="336" spans="1:69" ht="30" customHeight="1" x14ac:dyDescent="0.25">
      <c r="A336" s="358" t="s">
        <v>177</v>
      </c>
      <c r="B336" s="359"/>
      <c r="C336" s="359"/>
      <c r="D336" s="359"/>
      <c r="E336" s="359"/>
      <c r="F336" s="359"/>
      <c r="G336" s="359"/>
      <c r="H336" s="359"/>
      <c r="I336" s="359"/>
      <c r="J336" s="359"/>
      <c r="K336" s="360"/>
      <c r="L336" s="74"/>
      <c r="M336" s="74"/>
      <c r="N336" s="74"/>
      <c r="O336" s="74"/>
      <c r="P336" s="74"/>
      <c r="Q336" s="74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  <c r="BD336" s="59"/>
      <c r="BE336" s="59"/>
      <c r="BF336" s="59"/>
      <c r="BG336" s="59"/>
      <c r="BH336" s="59"/>
      <c r="BI336" s="59"/>
      <c r="BJ336" s="59"/>
      <c r="BK336" s="59"/>
      <c r="BL336" s="59"/>
      <c r="BM336" s="59"/>
      <c r="BN336" s="59"/>
      <c r="BO336" s="59"/>
      <c r="BP336" s="59"/>
      <c r="BQ336" s="59"/>
    </row>
    <row r="337" spans="1:69" ht="42" customHeight="1" x14ac:dyDescent="0.25">
      <c r="A337" s="361" t="s">
        <v>77</v>
      </c>
      <c r="B337" s="361"/>
      <c r="C337" s="361"/>
      <c r="D337" s="361"/>
      <c r="E337" s="361"/>
      <c r="F337" s="354" t="s">
        <v>80</v>
      </c>
      <c r="G337" s="355"/>
      <c r="H337" s="354" t="s">
        <v>78</v>
      </c>
      <c r="I337" s="355"/>
      <c r="J337" s="354" t="s">
        <v>79</v>
      </c>
      <c r="K337" s="355"/>
      <c r="L337" s="82"/>
      <c r="M337" s="82"/>
      <c r="N337" s="82"/>
      <c r="O337" s="82"/>
      <c r="P337" s="82"/>
      <c r="Q337" s="82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  <c r="BD337" s="59"/>
      <c r="BE337" s="59"/>
      <c r="BF337" s="59"/>
      <c r="BG337" s="59"/>
      <c r="BH337" s="59"/>
      <c r="BI337" s="59"/>
      <c r="BJ337" s="59"/>
      <c r="BK337" s="59"/>
      <c r="BL337" s="59"/>
      <c r="BM337" s="59"/>
      <c r="BN337" s="59"/>
      <c r="BO337" s="59"/>
      <c r="BP337" s="59"/>
      <c r="BQ337" s="59"/>
    </row>
    <row r="338" spans="1:69" ht="37.950000000000003" customHeight="1" x14ac:dyDescent="0.25">
      <c r="A338" s="430" t="s">
        <v>206</v>
      </c>
      <c r="B338" s="431"/>
      <c r="C338" s="431"/>
      <c r="D338" s="431"/>
      <c r="E338" s="431"/>
      <c r="F338" s="431"/>
      <c r="G338" s="431"/>
      <c r="H338" s="431"/>
      <c r="I338" s="431"/>
      <c r="J338" s="431"/>
      <c r="K338" s="432"/>
      <c r="L338" s="82"/>
      <c r="M338" s="82"/>
      <c r="N338" s="82"/>
      <c r="O338" s="82"/>
      <c r="P338" s="82"/>
      <c r="Q338" s="82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</row>
    <row r="339" spans="1:69" ht="13.95" customHeight="1" x14ac:dyDescent="0.25">
      <c r="A339" s="314" t="s">
        <v>146</v>
      </c>
      <c r="B339" s="314"/>
      <c r="C339" s="314"/>
      <c r="D339" s="314"/>
      <c r="E339" s="314"/>
      <c r="F339" s="315"/>
      <c r="G339" s="316"/>
      <c r="H339" s="299"/>
      <c r="I339" s="300"/>
      <c r="J339" s="301"/>
      <c r="K339" s="302"/>
      <c r="L339" s="82"/>
      <c r="M339" s="82"/>
      <c r="N339" s="82"/>
      <c r="O339" s="82"/>
      <c r="P339" s="82"/>
      <c r="Q339" s="82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59"/>
      <c r="BI339" s="59"/>
      <c r="BJ339" s="59"/>
      <c r="BK339" s="59"/>
      <c r="BL339" s="59"/>
      <c r="BM339" s="59"/>
      <c r="BN339" s="59"/>
      <c r="BO339" s="59"/>
      <c r="BP339" s="59"/>
      <c r="BQ339" s="59"/>
    </row>
    <row r="340" spans="1:69" x14ac:dyDescent="0.25">
      <c r="A340" s="362" t="s">
        <v>112</v>
      </c>
      <c r="B340" s="362"/>
      <c r="C340" s="362"/>
      <c r="D340" s="362"/>
      <c r="E340" s="362"/>
      <c r="F340" s="303">
        <v>0</v>
      </c>
      <c r="G340" s="304"/>
      <c r="H340" s="305">
        <v>0</v>
      </c>
      <c r="I340" s="306"/>
      <c r="J340" s="307">
        <f>IF(ISERROR(H340/F340),0,H340/F340)</f>
        <v>0</v>
      </c>
      <c r="K340" s="308"/>
      <c r="L340" s="82"/>
      <c r="M340" s="82"/>
      <c r="N340" s="82"/>
      <c r="O340" s="82"/>
      <c r="P340" s="82"/>
      <c r="Q340" s="82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59"/>
      <c r="BI340" s="59"/>
      <c r="BJ340" s="59"/>
      <c r="BK340" s="59"/>
      <c r="BL340" s="59"/>
      <c r="BM340" s="59"/>
      <c r="BN340" s="59"/>
      <c r="BO340" s="59"/>
      <c r="BP340" s="59"/>
      <c r="BQ340" s="59"/>
    </row>
    <row r="341" spans="1:69" x14ac:dyDescent="0.25">
      <c r="A341" s="362" t="s">
        <v>113</v>
      </c>
      <c r="B341" s="362"/>
      <c r="C341" s="362"/>
      <c r="D341" s="362"/>
      <c r="E341" s="362"/>
      <c r="F341" s="303">
        <v>0</v>
      </c>
      <c r="G341" s="304"/>
      <c r="H341" s="305">
        <v>0</v>
      </c>
      <c r="I341" s="306"/>
      <c r="J341" s="307">
        <f>IF(ISERROR(H341/F341),0,H341/F341)</f>
        <v>0</v>
      </c>
      <c r="K341" s="308"/>
      <c r="L341" s="82"/>
      <c r="M341" s="82"/>
      <c r="N341" s="82"/>
      <c r="O341" s="82"/>
      <c r="P341" s="82"/>
      <c r="Q341" s="82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59"/>
      <c r="BL341" s="59"/>
      <c r="BM341" s="59"/>
      <c r="BN341" s="59"/>
      <c r="BO341" s="59"/>
      <c r="BP341" s="59"/>
      <c r="BQ341" s="59"/>
    </row>
    <row r="342" spans="1:69" x14ac:dyDescent="0.25">
      <c r="A342" s="309" t="s">
        <v>172</v>
      </c>
      <c r="B342" s="309"/>
      <c r="C342" s="309"/>
      <c r="D342" s="309"/>
      <c r="E342" s="309"/>
      <c r="F342" s="310">
        <f t="shared" ref="F342:H342" si="37">SUM(F340:G341)</f>
        <v>0</v>
      </c>
      <c r="G342" s="311"/>
      <c r="H342" s="310">
        <f t="shared" si="37"/>
        <v>0</v>
      </c>
      <c r="I342" s="311"/>
      <c r="J342" s="312">
        <f>IF(ISERROR(H342/F342),0,H342/F342)</f>
        <v>0</v>
      </c>
      <c r="K342" s="313"/>
      <c r="L342" s="82"/>
      <c r="M342" s="82"/>
      <c r="N342" s="82"/>
      <c r="O342" s="82"/>
      <c r="P342" s="82"/>
      <c r="Q342" s="82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59"/>
      <c r="BL342" s="59"/>
      <c r="BM342" s="59"/>
      <c r="BN342" s="59"/>
      <c r="BO342" s="59"/>
      <c r="BP342" s="59"/>
      <c r="BQ342" s="59"/>
    </row>
    <row r="343" spans="1:69" ht="13.95" customHeight="1" x14ac:dyDescent="0.25">
      <c r="A343" s="314" t="s">
        <v>148</v>
      </c>
      <c r="B343" s="314"/>
      <c r="C343" s="314"/>
      <c r="D343" s="314"/>
      <c r="E343" s="314"/>
      <c r="F343" s="315"/>
      <c r="G343" s="316"/>
      <c r="H343" s="299"/>
      <c r="I343" s="300"/>
      <c r="J343" s="301"/>
      <c r="K343" s="302"/>
      <c r="L343" s="82"/>
      <c r="M343" s="82"/>
      <c r="N343" s="82"/>
      <c r="O343" s="82"/>
      <c r="P343" s="82"/>
      <c r="Q343" s="82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59"/>
      <c r="BI343" s="59"/>
      <c r="BJ343" s="59"/>
      <c r="BK343" s="59"/>
      <c r="BL343" s="59"/>
      <c r="BM343" s="59"/>
      <c r="BN343" s="59"/>
      <c r="BO343" s="59"/>
      <c r="BP343" s="59"/>
      <c r="BQ343" s="59"/>
    </row>
    <row r="344" spans="1:69" x14ac:dyDescent="0.25">
      <c r="A344" s="362" t="s">
        <v>112</v>
      </c>
      <c r="B344" s="362"/>
      <c r="C344" s="362"/>
      <c r="D344" s="362"/>
      <c r="E344" s="362"/>
      <c r="F344" s="303">
        <v>0</v>
      </c>
      <c r="G344" s="304"/>
      <c r="H344" s="305">
        <v>0</v>
      </c>
      <c r="I344" s="306"/>
      <c r="J344" s="307">
        <f>IF(ISERROR(H344/F344),0,H344/F344)</f>
        <v>0</v>
      </c>
      <c r="K344" s="308"/>
      <c r="L344" s="82"/>
      <c r="M344" s="82"/>
      <c r="N344" s="82"/>
      <c r="O344" s="82"/>
      <c r="P344" s="82"/>
      <c r="Q344" s="82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59"/>
      <c r="BI344" s="59"/>
      <c r="BJ344" s="59"/>
      <c r="BK344" s="59"/>
      <c r="BL344" s="59"/>
      <c r="BM344" s="59"/>
      <c r="BN344" s="59"/>
      <c r="BO344" s="59"/>
      <c r="BP344" s="59"/>
      <c r="BQ344" s="59"/>
    </row>
    <row r="345" spans="1:69" x14ac:dyDescent="0.25">
      <c r="A345" s="362" t="s">
        <v>113</v>
      </c>
      <c r="B345" s="362"/>
      <c r="C345" s="362"/>
      <c r="D345" s="362"/>
      <c r="E345" s="362"/>
      <c r="F345" s="303">
        <v>0</v>
      </c>
      <c r="G345" s="304"/>
      <c r="H345" s="305">
        <v>0</v>
      </c>
      <c r="I345" s="306"/>
      <c r="J345" s="307">
        <f>IF(ISERROR(H345/F345),0,H345/F345)</f>
        <v>0</v>
      </c>
      <c r="K345" s="308"/>
      <c r="L345" s="82"/>
      <c r="M345" s="82"/>
      <c r="N345" s="82"/>
      <c r="O345" s="82"/>
      <c r="P345" s="82"/>
      <c r="Q345" s="82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59"/>
      <c r="BL345" s="59"/>
      <c r="BM345" s="59"/>
      <c r="BN345" s="59"/>
      <c r="BO345" s="59"/>
      <c r="BP345" s="59"/>
      <c r="BQ345" s="59"/>
    </row>
    <row r="346" spans="1:69" x14ac:dyDescent="0.25">
      <c r="A346" s="309" t="s">
        <v>149</v>
      </c>
      <c r="B346" s="309"/>
      <c r="C346" s="309"/>
      <c r="D346" s="309"/>
      <c r="E346" s="309"/>
      <c r="F346" s="310">
        <f t="shared" ref="F346" si="38">SUM(F344:G345)</f>
        <v>0</v>
      </c>
      <c r="G346" s="311"/>
      <c r="H346" s="310">
        <f t="shared" ref="H346" si="39">SUM(H344:I345)</f>
        <v>0</v>
      </c>
      <c r="I346" s="311"/>
      <c r="J346" s="312">
        <f>IF(ISERROR(H346/F346),0,H346/F346)</f>
        <v>0</v>
      </c>
      <c r="K346" s="313"/>
      <c r="L346" s="82"/>
      <c r="M346" s="82"/>
      <c r="N346" s="82"/>
      <c r="O346" s="82"/>
      <c r="P346" s="82"/>
      <c r="Q346" s="82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  <c r="BD346" s="59"/>
      <c r="BE346" s="59"/>
      <c r="BF346" s="59"/>
      <c r="BG346" s="59"/>
      <c r="BH346" s="59"/>
      <c r="BI346" s="59"/>
      <c r="BJ346" s="59"/>
      <c r="BK346" s="59"/>
      <c r="BL346" s="59"/>
      <c r="BM346" s="59"/>
      <c r="BN346" s="59"/>
      <c r="BO346" s="59"/>
      <c r="BP346" s="59"/>
      <c r="BQ346" s="59"/>
    </row>
    <row r="347" spans="1:69" ht="13.95" customHeight="1" x14ac:dyDescent="0.25">
      <c r="A347" s="314" t="s">
        <v>184</v>
      </c>
      <c r="B347" s="314"/>
      <c r="C347" s="314"/>
      <c r="D347" s="314"/>
      <c r="E347" s="314"/>
      <c r="F347" s="315"/>
      <c r="G347" s="316"/>
      <c r="H347" s="299"/>
      <c r="I347" s="300"/>
      <c r="J347" s="301"/>
      <c r="K347" s="302"/>
      <c r="L347" s="82"/>
      <c r="M347" s="82"/>
      <c r="N347" s="82"/>
      <c r="O347" s="82"/>
      <c r="P347" s="82"/>
      <c r="Q347" s="82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59"/>
      <c r="BI347" s="59"/>
      <c r="BJ347" s="59"/>
      <c r="BK347" s="59"/>
      <c r="BL347" s="59"/>
      <c r="BM347" s="59"/>
      <c r="BN347" s="59"/>
      <c r="BO347" s="59"/>
      <c r="BP347" s="59"/>
      <c r="BQ347" s="59"/>
    </row>
    <row r="348" spans="1:69" x14ac:dyDescent="0.25">
      <c r="A348" s="362" t="s">
        <v>112</v>
      </c>
      <c r="B348" s="362"/>
      <c r="C348" s="362"/>
      <c r="D348" s="362"/>
      <c r="E348" s="362"/>
      <c r="F348" s="303">
        <v>0</v>
      </c>
      <c r="G348" s="304"/>
      <c r="H348" s="305">
        <v>0</v>
      </c>
      <c r="I348" s="306"/>
      <c r="J348" s="307">
        <f>IF(ISERROR(H348/F348),0,H348/F348)</f>
        <v>0</v>
      </c>
      <c r="K348" s="308"/>
      <c r="L348" s="82"/>
      <c r="M348" s="82"/>
      <c r="N348" s="82"/>
      <c r="O348" s="82"/>
      <c r="P348" s="82"/>
      <c r="Q348" s="82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  <c r="BD348" s="59"/>
      <c r="BE348" s="59"/>
      <c r="BF348" s="59"/>
      <c r="BG348" s="59"/>
      <c r="BH348" s="59"/>
      <c r="BI348" s="59"/>
      <c r="BJ348" s="59"/>
      <c r="BK348" s="59"/>
      <c r="BL348" s="59"/>
      <c r="BM348" s="59"/>
      <c r="BN348" s="59"/>
      <c r="BO348" s="59"/>
      <c r="BP348" s="59"/>
      <c r="BQ348" s="59"/>
    </row>
    <row r="349" spans="1:69" x14ac:dyDescent="0.25">
      <c r="A349" s="362" t="s">
        <v>113</v>
      </c>
      <c r="B349" s="362"/>
      <c r="C349" s="362"/>
      <c r="D349" s="362"/>
      <c r="E349" s="362"/>
      <c r="F349" s="303">
        <v>0</v>
      </c>
      <c r="G349" s="304"/>
      <c r="H349" s="305">
        <v>0</v>
      </c>
      <c r="I349" s="306"/>
      <c r="J349" s="307">
        <f>IF(ISERROR(H349/F349),0,H349/F349)</f>
        <v>0</v>
      </c>
      <c r="K349" s="308"/>
      <c r="L349" s="82"/>
      <c r="M349" s="82"/>
      <c r="N349" s="82"/>
      <c r="O349" s="82"/>
      <c r="P349" s="82"/>
      <c r="Q349" s="82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59"/>
      <c r="BI349" s="59"/>
      <c r="BJ349" s="59"/>
      <c r="BK349" s="59"/>
      <c r="BL349" s="59"/>
      <c r="BM349" s="59"/>
      <c r="BN349" s="59"/>
      <c r="BO349" s="59"/>
      <c r="BP349" s="59"/>
      <c r="BQ349" s="59"/>
    </row>
    <row r="350" spans="1:69" x14ac:dyDescent="0.25">
      <c r="A350" s="309" t="s">
        <v>185</v>
      </c>
      <c r="B350" s="309"/>
      <c r="C350" s="309"/>
      <c r="D350" s="309"/>
      <c r="E350" s="309"/>
      <c r="F350" s="310">
        <f t="shared" ref="F350" si="40">SUM(F348:G349)</f>
        <v>0</v>
      </c>
      <c r="G350" s="311"/>
      <c r="H350" s="310">
        <f t="shared" ref="H350" si="41">SUM(H348:I349)</f>
        <v>0</v>
      </c>
      <c r="I350" s="311"/>
      <c r="J350" s="312">
        <f>IF(ISERROR(H350/F350),0,H350/F350)</f>
        <v>0</v>
      </c>
      <c r="K350" s="313"/>
      <c r="L350" s="82"/>
      <c r="M350" s="82"/>
      <c r="N350" s="82"/>
      <c r="O350" s="82"/>
      <c r="P350" s="82"/>
      <c r="Q350" s="82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59"/>
      <c r="BI350" s="59"/>
      <c r="BJ350" s="59"/>
      <c r="BK350" s="59"/>
      <c r="BL350" s="59"/>
      <c r="BM350" s="59"/>
      <c r="BN350" s="59"/>
      <c r="BO350" s="59"/>
      <c r="BP350" s="59"/>
      <c r="BQ350" s="59"/>
    </row>
    <row r="351" spans="1:69" ht="13.95" customHeight="1" x14ac:dyDescent="0.25">
      <c r="A351" s="314" t="s">
        <v>202</v>
      </c>
      <c r="B351" s="314"/>
      <c r="C351" s="314"/>
      <c r="D351" s="314"/>
      <c r="E351" s="314"/>
      <c r="F351" s="315"/>
      <c r="G351" s="316"/>
      <c r="H351" s="299"/>
      <c r="I351" s="300"/>
      <c r="J351" s="301"/>
      <c r="K351" s="302"/>
      <c r="L351" s="82"/>
      <c r="M351" s="82"/>
      <c r="N351" s="82"/>
      <c r="O351" s="82"/>
      <c r="P351" s="82"/>
      <c r="Q351" s="82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59"/>
      <c r="BL351" s="59"/>
      <c r="BM351" s="59"/>
      <c r="BN351" s="59"/>
      <c r="BO351" s="59"/>
      <c r="BP351" s="59"/>
      <c r="BQ351" s="59"/>
    </row>
    <row r="352" spans="1:69" x14ac:dyDescent="0.25">
      <c r="A352" s="362" t="s">
        <v>112</v>
      </c>
      <c r="B352" s="362"/>
      <c r="C352" s="362"/>
      <c r="D352" s="362"/>
      <c r="E352" s="362"/>
      <c r="F352" s="303">
        <v>0</v>
      </c>
      <c r="G352" s="304"/>
      <c r="H352" s="305">
        <v>0</v>
      </c>
      <c r="I352" s="306"/>
      <c r="J352" s="307">
        <f>IF(ISERROR(H352/F352),0,H352/F352)</f>
        <v>0</v>
      </c>
      <c r="K352" s="308"/>
      <c r="L352" s="82"/>
      <c r="M352" s="82"/>
      <c r="N352" s="82"/>
      <c r="O352" s="82"/>
      <c r="P352" s="82"/>
      <c r="Q352" s="82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59"/>
      <c r="BI352" s="59"/>
      <c r="BJ352" s="59"/>
      <c r="BK352" s="59"/>
      <c r="BL352" s="59"/>
      <c r="BM352" s="59"/>
      <c r="BN352" s="59"/>
      <c r="BO352" s="59"/>
      <c r="BP352" s="59"/>
      <c r="BQ352" s="59"/>
    </row>
    <row r="353" spans="1:69" x14ac:dyDescent="0.25">
      <c r="A353" s="362" t="s">
        <v>113</v>
      </c>
      <c r="B353" s="362"/>
      <c r="C353" s="362"/>
      <c r="D353" s="362"/>
      <c r="E353" s="362"/>
      <c r="F353" s="303">
        <v>0</v>
      </c>
      <c r="G353" s="304"/>
      <c r="H353" s="305">
        <v>0</v>
      </c>
      <c r="I353" s="306"/>
      <c r="J353" s="307">
        <f>IF(ISERROR(H353/F353),0,H353/F353)</f>
        <v>0</v>
      </c>
      <c r="K353" s="308"/>
      <c r="L353" s="82"/>
      <c r="M353" s="82"/>
      <c r="N353" s="82"/>
      <c r="O353" s="82"/>
      <c r="P353" s="82"/>
      <c r="Q353" s="82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59"/>
      <c r="BI353" s="59"/>
      <c r="BJ353" s="59"/>
      <c r="BK353" s="59"/>
      <c r="BL353" s="59"/>
      <c r="BM353" s="59"/>
      <c r="BN353" s="59"/>
      <c r="BO353" s="59"/>
      <c r="BP353" s="59"/>
      <c r="BQ353" s="59"/>
    </row>
    <row r="354" spans="1:69" x14ac:dyDescent="0.25">
      <c r="A354" s="309" t="s">
        <v>203</v>
      </c>
      <c r="B354" s="309"/>
      <c r="C354" s="309"/>
      <c r="D354" s="309"/>
      <c r="E354" s="309"/>
      <c r="F354" s="310">
        <f>SUM(F352:G353)</f>
        <v>0</v>
      </c>
      <c r="G354" s="311"/>
      <c r="H354" s="310">
        <f t="shared" ref="H354" si="42">SUM(H352:I353)</f>
        <v>0</v>
      </c>
      <c r="I354" s="311"/>
      <c r="J354" s="312">
        <f>IF(ISERROR(H354/F354),0,H354/F354)</f>
        <v>0</v>
      </c>
      <c r="K354" s="313"/>
      <c r="L354" s="82"/>
      <c r="M354" s="82"/>
      <c r="N354" s="82"/>
      <c r="O354" s="82"/>
      <c r="P354" s="82"/>
      <c r="Q354" s="82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59"/>
      <c r="BI354" s="59"/>
      <c r="BJ354" s="59"/>
      <c r="BK354" s="59"/>
      <c r="BL354" s="59"/>
      <c r="BM354" s="59"/>
      <c r="BN354" s="59"/>
      <c r="BO354" s="59"/>
      <c r="BP354" s="59"/>
      <c r="BQ354" s="59"/>
    </row>
    <row r="355" spans="1:69" ht="13.95" customHeight="1" x14ac:dyDescent="0.25">
      <c r="A355" s="314" t="s">
        <v>204</v>
      </c>
      <c r="B355" s="314"/>
      <c r="C355" s="314"/>
      <c r="D355" s="314"/>
      <c r="E355" s="314"/>
      <c r="F355" s="315"/>
      <c r="G355" s="316"/>
      <c r="H355" s="299"/>
      <c r="I355" s="300"/>
      <c r="J355" s="301"/>
      <c r="K355" s="302"/>
      <c r="L355" s="82"/>
      <c r="M355" s="82"/>
      <c r="N355" s="82"/>
      <c r="O355" s="82"/>
      <c r="P355" s="82"/>
      <c r="Q355" s="82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59"/>
      <c r="BI355" s="59"/>
      <c r="BJ355" s="59"/>
      <c r="BK355" s="59"/>
      <c r="BL355" s="59"/>
      <c r="BM355" s="59"/>
      <c r="BN355" s="59"/>
      <c r="BO355" s="59"/>
      <c r="BP355" s="59"/>
      <c r="BQ355" s="59"/>
    </row>
    <row r="356" spans="1:69" x14ac:dyDescent="0.25">
      <c r="A356" s="362" t="s">
        <v>112</v>
      </c>
      <c r="B356" s="362"/>
      <c r="C356" s="362"/>
      <c r="D356" s="362"/>
      <c r="E356" s="362"/>
      <c r="F356" s="303">
        <v>0</v>
      </c>
      <c r="G356" s="304"/>
      <c r="H356" s="305">
        <v>0</v>
      </c>
      <c r="I356" s="306"/>
      <c r="J356" s="307">
        <f>IF(ISERROR(H356/F356),0,H356/F356)</f>
        <v>0</v>
      </c>
      <c r="K356" s="308"/>
      <c r="L356" s="82"/>
      <c r="M356" s="82"/>
      <c r="N356" s="82"/>
      <c r="O356" s="82"/>
      <c r="P356" s="82"/>
      <c r="Q356" s="82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59"/>
      <c r="BL356" s="59"/>
      <c r="BM356" s="59"/>
      <c r="BN356" s="59"/>
      <c r="BO356" s="59"/>
      <c r="BP356" s="59"/>
      <c r="BQ356" s="59"/>
    </row>
    <row r="357" spans="1:69" x14ac:dyDescent="0.25">
      <c r="A357" s="362" t="s">
        <v>113</v>
      </c>
      <c r="B357" s="362"/>
      <c r="C357" s="362"/>
      <c r="D357" s="362"/>
      <c r="E357" s="362"/>
      <c r="F357" s="303">
        <v>0</v>
      </c>
      <c r="G357" s="304"/>
      <c r="H357" s="305">
        <v>0</v>
      </c>
      <c r="I357" s="306"/>
      <c r="J357" s="307">
        <f>IF(ISERROR(H357/F357),0,H357/F357)</f>
        <v>0</v>
      </c>
      <c r="K357" s="308"/>
      <c r="L357" s="82"/>
      <c r="M357" s="82"/>
      <c r="N357" s="82"/>
      <c r="O357" s="82"/>
      <c r="P357" s="82"/>
      <c r="Q357" s="82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  <c r="BD357" s="59"/>
      <c r="BE357" s="59"/>
      <c r="BF357" s="59"/>
      <c r="BG357" s="59"/>
      <c r="BH357" s="59"/>
      <c r="BI357" s="59"/>
      <c r="BJ357" s="59"/>
      <c r="BK357" s="59"/>
      <c r="BL357" s="59"/>
      <c r="BM357" s="59"/>
      <c r="BN357" s="59"/>
      <c r="BO357" s="59"/>
      <c r="BP357" s="59"/>
      <c r="BQ357" s="59"/>
    </row>
    <row r="358" spans="1:69" x14ac:dyDescent="0.25">
      <c r="A358" s="309" t="s">
        <v>205</v>
      </c>
      <c r="B358" s="309"/>
      <c r="C358" s="309"/>
      <c r="D358" s="309"/>
      <c r="E358" s="309"/>
      <c r="F358" s="310">
        <f>SUM(F356:G357)</f>
        <v>0</v>
      </c>
      <c r="G358" s="311"/>
      <c r="H358" s="310">
        <f t="shared" ref="H358" si="43">SUM(H356:I357)</f>
        <v>0</v>
      </c>
      <c r="I358" s="311"/>
      <c r="J358" s="312">
        <f>IF(ISERROR(H358/F358),0,H358/F358)</f>
        <v>0</v>
      </c>
      <c r="K358" s="313"/>
      <c r="L358" s="82"/>
      <c r="M358" s="82"/>
      <c r="N358" s="82"/>
      <c r="O358" s="82"/>
      <c r="P358" s="82"/>
      <c r="Q358" s="82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  <c r="BD358" s="59"/>
      <c r="BE358" s="59"/>
      <c r="BF358" s="59"/>
      <c r="BG358" s="59"/>
      <c r="BH358" s="59"/>
      <c r="BI358" s="59"/>
      <c r="BJ358" s="59"/>
      <c r="BK358" s="59"/>
      <c r="BL358" s="59"/>
      <c r="BM358" s="59"/>
      <c r="BN358" s="59"/>
      <c r="BO358" s="59"/>
      <c r="BP358" s="59"/>
      <c r="BQ358" s="59"/>
    </row>
    <row r="359" spans="1:69" ht="13.95" customHeight="1" x14ac:dyDescent="0.25">
      <c r="A359" s="314" t="s">
        <v>93</v>
      </c>
      <c r="B359" s="314"/>
      <c r="C359" s="314"/>
      <c r="D359" s="314"/>
      <c r="E359" s="314"/>
      <c r="F359" s="315"/>
      <c r="G359" s="316"/>
      <c r="H359" s="299"/>
      <c r="I359" s="300"/>
      <c r="J359" s="301"/>
      <c r="K359" s="302"/>
      <c r="L359" s="82"/>
      <c r="M359" s="82"/>
      <c r="N359" s="82"/>
      <c r="O359" s="82"/>
      <c r="P359" s="82"/>
      <c r="Q359" s="82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  <c r="BD359" s="59"/>
      <c r="BE359" s="59"/>
      <c r="BF359" s="59"/>
      <c r="BG359" s="59"/>
      <c r="BH359" s="59"/>
      <c r="BI359" s="59"/>
      <c r="BJ359" s="59"/>
      <c r="BK359" s="59"/>
      <c r="BL359" s="59"/>
      <c r="BM359" s="59"/>
      <c r="BN359" s="59"/>
      <c r="BO359" s="59"/>
      <c r="BP359" s="59"/>
      <c r="BQ359" s="59"/>
    </row>
    <row r="360" spans="1:69" x14ac:dyDescent="0.25">
      <c r="A360" s="421" t="s">
        <v>112</v>
      </c>
      <c r="B360" s="421"/>
      <c r="C360" s="421"/>
      <c r="D360" s="421"/>
      <c r="E360" s="421"/>
      <c r="F360" s="295">
        <f>SUM(F340,F344,F348,F352,F356)</f>
        <v>0</v>
      </c>
      <c r="G360" s="296"/>
      <c r="H360" s="295">
        <f>SUM(H340,H344,H348,H352,H356)</f>
        <v>0</v>
      </c>
      <c r="I360" s="296"/>
      <c r="J360" s="297">
        <f>IF(ISERROR(H360/F360),0,H360/F360)</f>
        <v>0</v>
      </c>
      <c r="K360" s="298"/>
      <c r="L360" s="82"/>
      <c r="M360" s="82"/>
      <c r="N360" s="82"/>
      <c r="O360" s="82"/>
      <c r="P360" s="82"/>
      <c r="Q360" s="82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59"/>
      <c r="BI360" s="59"/>
      <c r="BJ360" s="59"/>
      <c r="BK360" s="59"/>
      <c r="BL360" s="59"/>
      <c r="BM360" s="59"/>
      <c r="BN360" s="59"/>
      <c r="BO360" s="59"/>
      <c r="BP360" s="59"/>
      <c r="BQ360" s="59"/>
    </row>
    <row r="361" spans="1:69" x14ac:dyDescent="0.25">
      <c r="A361" s="421" t="s">
        <v>113</v>
      </c>
      <c r="B361" s="421"/>
      <c r="C361" s="421"/>
      <c r="D361" s="421"/>
      <c r="E361" s="421"/>
      <c r="F361" s="295">
        <f t="shared" ref="F361:F362" si="44">SUM(F341,F345,F349,F353,F357)</f>
        <v>0</v>
      </c>
      <c r="G361" s="296"/>
      <c r="H361" s="295">
        <f t="shared" ref="H361:H362" si="45">SUM(H341,H345,H349,H353,H357)</f>
        <v>0</v>
      </c>
      <c r="I361" s="296"/>
      <c r="J361" s="297">
        <f>IF(ISERROR(H361/F361),0,H361/F361)</f>
        <v>0</v>
      </c>
      <c r="K361" s="298"/>
      <c r="L361" s="82"/>
      <c r="M361" s="82"/>
      <c r="N361" s="82"/>
      <c r="O361" s="82"/>
      <c r="P361" s="82"/>
      <c r="Q361" s="82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59"/>
      <c r="BL361" s="59"/>
      <c r="BM361" s="59"/>
      <c r="BN361" s="59"/>
      <c r="BO361" s="59"/>
      <c r="BP361" s="59"/>
      <c r="BQ361" s="59"/>
    </row>
    <row r="362" spans="1:69" x14ac:dyDescent="0.25">
      <c r="A362" s="309" t="s">
        <v>173</v>
      </c>
      <c r="B362" s="309"/>
      <c r="C362" s="309"/>
      <c r="D362" s="309"/>
      <c r="E362" s="309"/>
      <c r="F362" s="295">
        <f t="shared" si="44"/>
        <v>0</v>
      </c>
      <c r="G362" s="296"/>
      <c r="H362" s="295">
        <f t="shared" si="45"/>
        <v>0</v>
      </c>
      <c r="I362" s="296"/>
      <c r="J362" s="312">
        <f>IF(ISERROR(H362/F362),0,H362/F362)</f>
        <v>0</v>
      </c>
      <c r="K362" s="313"/>
      <c r="L362" s="82"/>
      <c r="M362" s="82"/>
      <c r="N362" s="82"/>
      <c r="O362" s="82"/>
      <c r="P362" s="82"/>
      <c r="Q362" s="82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59"/>
      <c r="BL362" s="59"/>
      <c r="BM362" s="59"/>
      <c r="BN362" s="59"/>
      <c r="BO362" s="59"/>
      <c r="BP362" s="59"/>
      <c r="BQ362" s="59"/>
    </row>
    <row r="363" spans="1:69" ht="34.950000000000003" customHeight="1" x14ac:dyDescent="0.25">
      <c r="A363" s="430" t="s">
        <v>191</v>
      </c>
      <c r="B363" s="431"/>
      <c r="C363" s="431"/>
      <c r="D363" s="431"/>
      <c r="E363" s="431"/>
      <c r="F363" s="431"/>
      <c r="G363" s="431"/>
      <c r="H363" s="431"/>
      <c r="I363" s="431"/>
      <c r="J363" s="431"/>
      <c r="K363" s="432"/>
      <c r="L363" s="109"/>
      <c r="M363" s="75"/>
      <c r="N363" s="75"/>
      <c r="O363" s="75"/>
      <c r="P363" s="75"/>
      <c r="Q363" s="75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59"/>
      <c r="BL363" s="59"/>
      <c r="BM363" s="59"/>
      <c r="BN363" s="59"/>
      <c r="BO363" s="59"/>
      <c r="BP363" s="59"/>
      <c r="BQ363" s="59"/>
    </row>
    <row r="364" spans="1:69" ht="13.95" customHeight="1" x14ac:dyDescent="0.25">
      <c r="A364" s="314" t="s">
        <v>146</v>
      </c>
      <c r="B364" s="314"/>
      <c r="C364" s="314"/>
      <c r="D364" s="314"/>
      <c r="E364" s="314"/>
      <c r="F364" s="315"/>
      <c r="G364" s="316"/>
      <c r="H364" s="299"/>
      <c r="I364" s="300"/>
      <c r="J364" s="301"/>
      <c r="K364" s="302"/>
      <c r="L364" s="82"/>
      <c r="M364" s="82"/>
      <c r="N364" s="82"/>
      <c r="O364" s="82"/>
      <c r="P364" s="82"/>
      <c r="Q364" s="82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59"/>
      <c r="BI364" s="59"/>
      <c r="BJ364" s="59"/>
      <c r="BK364" s="59"/>
      <c r="BL364" s="59"/>
      <c r="BM364" s="59"/>
      <c r="BN364" s="59"/>
      <c r="BO364" s="59"/>
      <c r="BP364" s="59"/>
      <c r="BQ364" s="59"/>
    </row>
    <row r="365" spans="1:69" ht="13.95" customHeight="1" x14ac:dyDescent="0.25">
      <c r="A365" s="287" t="s">
        <v>179</v>
      </c>
      <c r="B365" s="288"/>
      <c r="C365" s="288"/>
      <c r="D365" s="288"/>
      <c r="E365" s="289"/>
      <c r="F365" s="303">
        <v>0</v>
      </c>
      <c r="G365" s="304"/>
      <c r="H365" s="305">
        <v>0</v>
      </c>
      <c r="I365" s="306"/>
      <c r="J365" s="307">
        <f t="shared" ref="J365:J366" si="46">IF(ISERROR(H365/F365),0,H365/F365)</f>
        <v>0</v>
      </c>
      <c r="K365" s="308"/>
      <c r="L365" s="75"/>
      <c r="M365" s="75"/>
      <c r="N365" s="75"/>
      <c r="O365" s="75"/>
      <c r="P365" s="75"/>
      <c r="Q365" s="75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  <c r="BD365" s="59"/>
      <c r="BE365" s="59"/>
      <c r="BF365" s="59"/>
      <c r="BG365" s="59"/>
      <c r="BH365" s="59"/>
      <c r="BI365" s="59"/>
      <c r="BJ365" s="59"/>
      <c r="BK365" s="59"/>
      <c r="BL365" s="59"/>
      <c r="BM365" s="59"/>
      <c r="BN365" s="59"/>
      <c r="BO365" s="59"/>
      <c r="BP365" s="59"/>
      <c r="BQ365" s="59"/>
    </row>
    <row r="366" spans="1:69" ht="15" customHeight="1" x14ac:dyDescent="0.25">
      <c r="A366" s="287" t="s">
        <v>178</v>
      </c>
      <c r="B366" s="288"/>
      <c r="C366" s="288"/>
      <c r="D366" s="288"/>
      <c r="E366" s="289"/>
      <c r="F366" s="303">
        <v>0</v>
      </c>
      <c r="G366" s="304"/>
      <c r="H366" s="305">
        <v>0</v>
      </c>
      <c r="I366" s="306"/>
      <c r="J366" s="307">
        <f t="shared" si="46"/>
        <v>0</v>
      </c>
      <c r="K366" s="308"/>
      <c r="L366" s="75"/>
      <c r="M366" s="75"/>
      <c r="N366" s="75"/>
      <c r="O366" s="75"/>
      <c r="P366" s="75"/>
      <c r="Q366" s="75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  <c r="BD366" s="59"/>
      <c r="BE366" s="59"/>
      <c r="BF366" s="59"/>
      <c r="BG366" s="59"/>
      <c r="BH366" s="59"/>
      <c r="BI366" s="59"/>
      <c r="BJ366" s="59"/>
      <c r="BK366" s="59"/>
      <c r="BL366" s="59"/>
      <c r="BM366" s="59"/>
      <c r="BN366" s="59"/>
      <c r="BO366" s="59"/>
      <c r="BP366" s="59"/>
      <c r="BQ366" s="59"/>
    </row>
    <row r="367" spans="1:69" ht="13.95" customHeight="1" x14ac:dyDescent="0.25">
      <c r="A367" s="309" t="s">
        <v>172</v>
      </c>
      <c r="B367" s="309"/>
      <c r="C367" s="309"/>
      <c r="D367" s="309"/>
      <c r="E367" s="309"/>
      <c r="F367" s="310">
        <f>SUM(F365:G366)</f>
        <v>0</v>
      </c>
      <c r="G367" s="311"/>
      <c r="H367" s="310">
        <f>SUM(H365:I366)</f>
        <v>0</v>
      </c>
      <c r="I367" s="311"/>
      <c r="J367" s="312">
        <f t="shared" ref="J367" si="47">IF(ISERROR(H367/F367),0,H367/F367)</f>
        <v>0</v>
      </c>
      <c r="K367" s="313"/>
      <c r="L367" s="75"/>
      <c r="M367" s="75"/>
      <c r="N367" s="75"/>
      <c r="O367" s="75"/>
      <c r="P367" s="75"/>
      <c r="Q367" s="75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59"/>
      <c r="BI367" s="59"/>
      <c r="BJ367" s="59"/>
      <c r="BK367" s="59"/>
      <c r="BL367" s="59"/>
      <c r="BM367" s="59"/>
      <c r="BN367" s="59"/>
      <c r="BO367" s="59"/>
      <c r="BP367" s="59"/>
      <c r="BQ367" s="59"/>
    </row>
    <row r="368" spans="1:69" ht="13.95" customHeight="1" x14ac:dyDescent="0.25">
      <c r="A368" s="314" t="s">
        <v>148</v>
      </c>
      <c r="B368" s="314"/>
      <c r="C368" s="314"/>
      <c r="D368" s="314"/>
      <c r="E368" s="314"/>
      <c r="F368" s="315"/>
      <c r="G368" s="316"/>
      <c r="H368" s="299"/>
      <c r="I368" s="300"/>
      <c r="J368" s="301"/>
      <c r="K368" s="302"/>
      <c r="L368" s="82"/>
      <c r="M368" s="82"/>
      <c r="N368" s="82"/>
      <c r="O368" s="82"/>
      <c r="P368" s="82"/>
      <c r="Q368" s="82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</row>
    <row r="369" spans="1:69" x14ac:dyDescent="0.25">
      <c r="A369" s="287" t="s">
        <v>179</v>
      </c>
      <c r="B369" s="288"/>
      <c r="C369" s="288"/>
      <c r="D369" s="288"/>
      <c r="E369" s="289"/>
      <c r="F369" s="303">
        <v>0</v>
      </c>
      <c r="G369" s="304"/>
      <c r="H369" s="305">
        <v>0</v>
      </c>
      <c r="I369" s="306"/>
      <c r="J369" s="307">
        <f>IF(ISERROR(H369/F369),0,H369/F369)</f>
        <v>0</v>
      </c>
      <c r="K369" s="308"/>
      <c r="L369" s="82"/>
      <c r="M369" s="82"/>
      <c r="N369" s="82"/>
      <c r="O369" s="82"/>
      <c r="P369" s="82"/>
      <c r="Q369" s="82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59"/>
      <c r="BL369" s="59"/>
      <c r="BM369" s="59"/>
      <c r="BN369" s="59"/>
      <c r="BO369" s="59"/>
      <c r="BP369" s="59"/>
      <c r="BQ369" s="59"/>
    </row>
    <row r="370" spans="1:69" x14ac:dyDescent="0.25">
      <c r="A370" s="287" t="s">
        <v>178</v>
      </c>
      <c r="B370" s="288"/>
      <c r="C370" s="288"/>
      <c r="D370" s="288"/>
      <c r="E370" s="289"/>
      <c r="F370" s="303">
        <v>0</v>
      </c>
      <c r="G370" s="304"/>
      <c r="H370" s="305">
        <v>0</v>
      </c>
      <c r="I370" s="306"/>
      <c r="J370" s="307">
        <f>IF(ISERROR(H370/F370),0,H370/F370)</f>
        <v>0</v>
      </c>
      <c r="K370" s="308"/>
      <c r="L370" s="82"/>
      <c r="M370" s="82"/>
      <c r="N370" s="82"/>
      <c r="O370" s="82"/>
      <c r="P370" s="82"/>
      <c r="Q370" s="82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59"/>
      <c r="BL370" s="59"/>
      <c r="BM370" s="59"/>
      <c r="BN370" s="59"/>
      <c r="BO370" s="59"/>
      <c r="BP370" s="59"/>
      <c r="BQ370" s="59"/>
    </row>
    <row r="371" spans="1:69" x14ac:dyDescent="0.25">
      <c r="A371" s="309" t="s">
        <v>149</v>
      </c>
      <c r="B371" s="309"/>
      <c r="C371" s="309"/>
      <c r="D371" s="309"/>
      <c r="E371" s="309"/>
      <c r="F371" s="310">
        <f t="shared" ref="F371" si="48">SUM(F369:G370)</f>
        <v>0</v>
      </c>
      <c r="G371" s="311"/>
      <c r="H371" s="310">
        <f t="shared" ref="H371" si="49">SUM(H369:I370)</f>
        <v>0</v>
      </c>
      <c r="I371" s="311"/>
      <c r="J371" s="312">
        <f>IF(ISERROR(H371/F371),0,H371/F371)</f>
        <v>0</v>
      </c>
      <c r="K371" s="313"/>
      <c r="L371" s="82"/>
      <c r="M371" s="82"/>
      <c r="N371" s="82"/>
      <c r="O371" s="82"/>
      <c r="P371" s="82"/>
      <c r="Q371" s="82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</row>
    <row r="372" spans="1:69" ht="13.95" customHeight="1" x14ac:dyDescent="0.25">
      <c r="A372" s="314" t="s">
        <v>184</v>
      </c>
      <c r="B372" s="314"/>
      <c r="C372" s="314"/>
      <c r="D372" s="314"/>
      <c r="E372" s="314"/>
      <c r="F372" s="315"/>
      <c r="G372" s="316"/>
      <c r="H372" s="299"/>
      <c r="I372" s="300"/>
      <c r="J372" s="301"/>
      <c r="K372" s="302"/>
      <c r="L372" s="82"/>
      <c r="M372" s="82"/>
      <c r="N372" s="82"/>
      <c r="O372" s="82"/>
      <c r="P372" s="82"/>
      <c r="Q372" s="82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59"/>
      <c r="BL372" s="59"/>
      <c r="BM372" s="59"/>
      <c r="BN372" s="59"/>
      <c r="BO372" s="59"/>
      <c r="BP372" s="59"/>
      <c r="BQ372" s="59"/>
    </row>
    <row r="373" spans="1:69" x14ac:dyDescent="0.25">
      <c r="A373" s="287" t="s">
        <v>179</v>
      </c>
      <c r="B373" s="288"/>
      <c r="C373" s="288"/>
      <c r="D373" s="288"/>
      <c r="E373" s="289"/>
      <c r="F373" s="303">
        <v>0</v>
      </c>
      <c r="G373" s="304"/>
      <c r="H373" s="305">
        <v>0</v>
      </c>
      <c r="I373" s="306"/>
      <c r="J373" s="307">
        <f>IF(ISERROR(H373/F373),0,H373/F373)</f>
        <v>0</v>
      </c>
      <c r="K373" s="308"/>
      <c r="L373" s="82"/>
      <c r="M373" s="82"/>
      <c r="N373" s="82"/>
      <c r="O373" s="82"/>
      <c r="P373" s="82"/>
      <c r="Q373" s="82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59"/>
      <c r="BL373" s="59"/>
      <c r="BM373" s="59"/>
      <c r="BN373" s="59"/>
      <c r="BO373" s="59"/>
      <c r="BP373" s="59"/>
      <c r="BQ373" s="59"/>
    </row>
    <row r="374" spans="1:69" x14ac:dyDescent="0.25">
      <c r="A374" s="287" t="s">
        <v>178</v>
      </c>
      <c r="B374" s="288"/>
      <c r="C374" s="288"/>
      <c r="D374" s="288"/>
      <c r="E374" s="289"/>
      <c r="F374" s="303">
        <v>0</v>
      </c>
      <c r="G374" s="304"/>
      <c r="H374" s="305">
        <v>0</v>
      </c>
      <c r="I374" s="306"/>
      <c r="J374" s="307">
        <f>IF(ISERROR(H374/F374),0,H374/F374)</f>
        <v>0</v>
      </c>
      <c r="K374" s="308"/>
      <c r="L374" s="82"/>
      <c r="M374" s="82"/>
      <c r="N374" s="82"/>
      <c r="O374" s="82"/>
      <c r="P374" s="82"/>
      <c r="Q374" s="82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59"/>
      <c r="BL374" s="59"/>
      <c r="BM374" s="59"/>
      <c r="BN374" s="59"/>
      <c r="BO374" s="59"/>
      <c r="BP374" s="59"/>
      <c r="BQ374" s="59"/>
    </row>
    <row r="375" spans="1:69" x14ac:dyDescent="0.25">
      <c r="A375" s="309" t="s">
        <v>185</v>
      </c>
      <c r="B375" s="309"/>
      <c r="C375" s="309"/>
      <c r="D375" s="309"/>
      <c r="E375" s="309"/>
      <c r="F375" s="310">
        <f t="shared" ref="F375" si="50">SUM(F373:G374)</f>
        <v>0</v>
      </c>
      <c r="G375" s="311"/>
      <c r="H375" s="310">
        <f t="shared" ref="H375" si="51">SUM(H373:I374)</f>
        <v>0</v>
      </c>
      <c r="I375" s="311"/>
      <c r="J375" s="312">
        <f>IF(ISERROR(H375/F375),0,H375/F375)</f>
        <v>0</v>
      </c>
      <c r="K375" s="313"/>
      <c r="L375" s="82"/>
      <c r="M375" s="82"/>
      <c r="N375" s="82"/>
      <c r="O375" s="82"/>
      <c r="P375" s="82"/>
      <c r="Q375" s="82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</row>
    <row r="376" spans="1:69" ht="13.95" customHeight="1" x14ac:dyDescent="0.25">
      <c r="A376" s="314" t="s">
        <v>202</v>
      </c>
      <c r="B376" s="314"/>
      <c r="C376" s="314"/>
      <c r="D376" s="314"/>
      <c r="E376" s="314"/>
      <c r="F376" s="315"/>
      <c r="G376" s="316"/>
      <c r="H376" s="299"/>
      <c r="I376" s="300"/>
      <c r="J376" s="301"/>
      <c r="K376" s="302"/>
      <c r="L376" s="82"/>
      <c r="M376" s="82"/>
      <c r="N376" s="82"/>
      <c r="O376" s="82"/>
      <c r="P376" s="82"/>
      <c r="Q376" s="82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</row>
    <row r="377" spans="1:69" x14ac:dyDescent="0.25">
      <c r="A377" s="287" t="s">
        <v>179</v>
      </c>
      <c r="B377" s="288"/>
      <c r="C377" s="288"/>
      <c r="D377" s="288"/>
      <c r="E377" s="289"/>
      <c r="F377" s="303">
        <v>0</v>
      </c>
      <c r="G377" s="304"/>
      <c r="H377" s="305">
        <v>0</v>
      </c>
      <c r="I377" s="306"/>
      <c r="J377" s="307">
        <f>IF(ISERROR(H377/F377),0,H377/F377)</f>
        <v>0</v>
      </c>
      <c r="K377" s="308"/>
      <c r="L377" s="82"/>
      <c r="M377" s="82"/>
      <c r="N377" s="82"/>
      <c r="O377" s="82"/>
      <c r="P377" s="82"/>
      <c r="Q377" s="82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59"/>
      <c r="BL377" s="59"/>
      <c r="BM377" s="59"/>
      <c r="BN377" s="59"/>
      <c r="BO377" s="59"/>
      <c r="BP377" s="59"/>
      <c r="BQ377" s="59"/>
    </row>
    <row r="378" spans="1:69" x14ac:dyDescent="0.25">
      <c r="A378" s="287" t="s">
        <v>178</v>
      </c>
      <c r="B378" s="288"/>
      <c r="C378" s="288"/>
      <c r="D378" s="288"/>
      <c r="E378" s="289"/>
      <c r="F378" s="303">
        <v>0</v>
      </c>
      <c r="G378" s="304"/>
      <c r="H378" s="305">
        <v>0</v>
      </c>
      <c r="I378" s="306"/>
      <c r="J378" s="307">
        <f>IF(ISERROR(H378/F378),0,H378/F378)</f>
        <v>0</v>
      </c>
      <c r="K378" s="308"/>
      <c r="L378" s="82"/>
      <c r="M378" s="82"/>
      <c r="N378" s="82"/>
      <c r="O378" s="82"/>
      <c r="P378" s="82"/>
      <c r="Q378" s="82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</row>
    <row r="379" spans="1:69" x14ac:dyDescent="0.25">
      <c r="A379" s="309" t="s">
        <v>203</v>
      </c>
      <c r="B379" s="309"/>
      <c r="C379" s="309"/>
      <c r="D379" s="309"/>
      <c r="E379" s="309"/>
      <c r="F379" s="310">
        <f>SUM(F377:G378)</f>
        <v>0</v>
      </c>
      <c r="G379" s="311"/>
      <c r="H379" s="310">
        <f t="shared" ref="H379" si="52">SUM(H377:I378)</f>
        <v>0</v>
      </c>
      <c r="I379" s="311"/>
      <c r="J379" s="312">
        <f>IF(ISERROR(H379/F379),0,H379/F379)</f>
        <v>0</v>
      </c>
      <c r="K379" s="313"/>
      <c r="L379" s="82"/>
      <c r="M379" s="82"/>
      <c r="N379" s="82"/>
      <c r="O379" s="82"/>
      <c r="P379" s="82"/>
      <c r="Q379" s="82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</row>
    <row r="380" spans="1:69" ht="13.95" customHeight="1" x14ac:dyDescent="0.25">
      <c r="A380" s="314" t="s">
        <v>204</v>
      </c>
      <c r="B380" s="314"/>
      <c r="C380" s="314"/>
      <c r="D380" s="314"/>
      <c r="E380" s="314"/>
      <c r="F380" s="315"/>
      <c r="G380" s="316"/>
      <c r="H380" s="299"/>
      <c r="I380" s="300"/>
      <c r="J380" s="301"/>
      <c r="K380" s="302"/>
      <c r="L380" s="82"/>
      <c r="M380" s="82"/>
      <c r="N380" s="82"/>
      <c r="O380" s="82"/>
      <c r="P380" s="82"/>
      <c r="Q380" s="82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59"/>
      <c r="BI380" s="59"/>
      <c r="BJ380" s="59"/>
      <c r="BK380" s="59"/>
      <c r="BL380" s="59"/>
      <c r="BM380" s="59"/>
      <c r="BN380" s="59"/>
      <c r="BO380" s="59"/>
      <c r="BP380" s="59"/>
      <c r="BQ380" s="59"/>
    </row>
    <row r="381" spans="1:69" x14ac:dyDescent="0.25">
      <c r="A381" s="287" t="s">
        <v>179</v>
      </c>
      <c r="B381" s="288"/>
      <c r="C381" s="288"/>
      <c r="D381" s="288"/>
      <c r="E381" s="289"/>
      <c r="F381" s="303">
        <v>0</v>
      </c>
      <c r="G381" s="304"/>
      <c r="H381" s="305">
        <v>0</v>
      </c>
      <c r="I381" s="306"/>
      <c r="J381" s="307">
        <f>IF(ISERROR(H381/F381),0,H381/F381)</f>
        <v>0</v>
      </c>
      <c r="K381" s="308"/>
      <c r="L381" s="82"/>
      <c r="M381" s="82"/>
      <c r="N381" s="82"/>
      <c r="O381" s="82"/>
      <c r="P381" s="82"/>
      <c r="Q381" s="82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59"/>
      <c r="BI381" s="59"/>
      <c r="BJ381" s="59"/>
      <c r="BK381" s="59"/>
      <c r="BL381" s="59"/>
      <c r="BM381" s="59"/>
      <c r="BN381" s="59"/>
      <c r="BO381" s="59"/>
      <c r="BP381" s="59"/>
      <c r="BQ381" s="59"/>
    </row>
    <row r="382" spans="1:69" x14ac:dyDescent="0.25">
      <c r="A382" s="287" t="s">
        <v>178</v>
      </c>
      <c r="B382" s="288"/>
      <c r="C382" s="288"/>
      <c r="D382" s="288"/>
      <c r="E382" s="289"/>
      <c r="F382" s="303">
        <v>0</v>
      </c>
      <c r="G382" s="304"/>
      <c r="H382" s="305">
        <v>0</v>
      </c>
      <c r="I382" s="306"/>
      <c r="J382" s="307">
        <f>IF(ISERROR(H382/F382),0,H382/F382)</f>
        <v>0</v>
      </c>
      <c r="K382" s="308"/>
      <c r="L382" s="82"/>
      <c r="M382" s="82"/>
      <c r="N382" s="82"/>
      <c r="O382" s="82"/>
      <c r="P382" s="82"/>
      <c r="Q382" s="82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59"/>
      <c r="BI382" s="59"/>
      <c r="BJ382" s="59"/>
      <c r="BK382" s="59"/>
      <c r="BL382" s="59"/>
      <c r="BM382" s="59"/>
      <c r="BN382" s="59"/>
      <c r="BO382" s="59"/>
      <c r="BP382" s="59"/>
      <c r="BQ382" s="59"/>
    </row>
    <row r="383" spans="1:69" x14ac:dyDescent="0.25">
      <c r="A383" s="309" t="s">
        <v>205</v>
      </c>
      <c r="B383" s="309"/>
      <c r="C383" s="309"/>
      <c r="D383" s="309"/>
      <c r="E383" s="309"/>
      <c r="F383" s="310">
        <f>SUM(F381:G382)</f>
        <v>0</v>
      </c>
      <c r="G383" s="311"/>
      <c r="H383" s="310">
        <f t="shared" ref="H383" si="53">SUM(H381:I382)</f>
        <v>0</v>
      </c>
      <c r="I383" s="311"/>
      <c r="J383" s="312">
        <f>IF(ISERROR(H383/F383),0,H383/F383)</f>
        <v>0</v>
      </c>
      <c r="K383" s="313"/>
      <c r="L383" s="82"/>
      <c r="M383" s="82"/>
      <c r="N383" s="82"/>
      <c r="O383" s="82"/>
      <c r="P383" s="82"/>
      <c r="Q383" s="82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59"/>
      <c r="BI383" s="59"/>
      <c r="BJ383" s="59"/>
      <c r="BK383" s="59"/>
      <c r="BL383" s="59"/>
      <c r="BM383" s="59"/>
      <c r="BN383" s="59"/>
      <c r="BO383" s="59"/>
      <c r="BP383" s="59"/>
      <c r="BQ383" s="59"/>
    </row>
    <row r="384" spans="1:69" ht="13.95" customHeight="1" x14ac:dyDescent="0.25">
      <c r="A384" s="314" t="s">
        <v>93</v>
      </c>
      <c r="B384" s="314"/>
      <c r="C384" s="314"/>
      <c r="D384" s="314"/>
      <c r="E384" s="314"/>
      <c r="F384" s="315"/>
      <c r="G384" s="316"/>
      <c r="H384" s="299"/>
      <c r="I384" s="300"/>
      <c r="J384" s="301"/>
      <c r="K384" s="302"/>
      <c r="L384" s="82"/>
      <c r="M384" s="82"/>
      <c r="N384" s="82"/>
      <c r="O384" s="82"/>
      <c r="P384" s="82"/>
      <c r="Q384" s="82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59"/>
      <c r="BI384" s="59"/>
      <c r="BJ384" s="59"/>
      <c r="BK384" s="59"/>
      <c r="BL384" s="59"/>
      <c r="BM384" s="59"/>
      <c r="BN384" s="59"/>
      <c r="BO384" s="59"/>
      <c r="BP384" s="59"/>
      <c r="BQ384" s="59"/>
    </row>
    <row r="385" spans="1:69" x14ac:dyDescent="0.25">
      <c r="A385" s="287" t="s">
        <v>179</v>
      </c>
      <c r="B385" s="288"/>
      <c r="C385" s="288"/>
      <c r="D385" s="288"/>
      <c r="E385" s="289"/>
      <c r="F385" s="295">
        <f>SUM(F365,F369,F373,F377,F381)</f>
        <v>0</v>
      </c>
      <c r="G385" s="296"/>
      <c r="H385" s="295">
        <f>SUM(H365,H369,H373,H377,H381)</f>
        <v>0</v>
      </c>
      <c r="I385" s="296"/>
      <c r="J385" s="297">
        <f>IF(ISERROR(H385/F385),0,H385/F385)</f>
        <v>0</v>
      </c>
      <c r="K385" s="298"/>
      <c r="L385" s="82"/>
      <c r="M385" s="82"/>
      <c r="N385" s="82"/>
      <c r="O385" s="82"/>
      <c r="P385" s="82"/>
      <c r="Q385" s="82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59"/>
      <c r="BI385" s="59"/>
      <c r="BJ385" s="59"/>
      <c r="BK385" s="59"/>
      <c r="BL385" s="59"/>
      <c r="BM385" s="59"/>
      <c r="BN385" s="59"/>
      <c r="BO385" s="59"/>
      <c r="BP385" s="59"/>
      <c r="BQ385" s="59"/>
    </row>
    <row r="386" spans="1:69" x14ac:dyDescent="0.25">
      <c r="A386" s="287" t="s">
        <v>178</v>
      </c>
      <c r="B386" s="288"/>
      <c r="C386" s="288"/>
      <c r="D386" s="288"/>
      <c r="E386" s="289"/>
      <c r="F386" s="295">
        <f t="shared" ref="F386:F387" si="54">SUM(F366,F370,F374,F378,F382)</f>
        <v>0</v>
      </c>
      <c r="G386" s="296"/>
      <c r="H386" s="295">
        <f t="shared" ref="H386:H387" si="55">SUM(H366,H370,H374,H378,H382)</f>
        <v>0</v>
      </c>
      <c r="I386" s="296"/>
      <c r="J386" s="297">
        <f>IF(ISERROR(H386/F386),0,H386/F386)</f>
        <v>0</v>
      </c>
      <c r="K386" s="298"/>
      <c r="L386" s="82"/>
      <c r="M386" s="82"/>
      <c r="N386" s="82"/>
      <c r="O386" s="82"/>
      <c r="P386" s="82"/>
      <c r="Q386" s="82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59"/>
      <c r="BL386" s="59"/>
      <c r="BM386" s="59"/>
      <c r="BN386" s="59"/>
      <c r="BO386" s="59"/>
      <c r="BP386" s="59"/>
      <c r="BQ386" s="59"/>
    </row>
    <row r="387" spans="1:69" x14ac:dyDescent="0.25">
      <c r="A387" s="291" t="s">
        <v>174</v>
      </c>
      <c r="B387" s="292"/>
      <c r="C387" s="292"/>
      <c r="D387" s="292"/>
      <c r="E387" s="293"/>
      <c r="F387" s="295">
        <f t="shared" si="54"/>
        <v>0</v>
      </c>
      <c r="G387" s="296"/>
      <c r="H387" s="295">
        <f t="shared" si="55"/>
        <v>0</v>
      </c>
      <c r="I387" s="296"/>
      <c r="J387" s="312">
        <f>IF(ISERROR(H387/F387),0,H387/F387)</f>
        <v>0</v>
      </c>
      <c r="K387" s="313"/>
      <c r="L387" s="82"/>
      <c r="M387" s="82"/>
      <c r="N387" s="82"/>
      <c r="O387" s="82"/>
      <c r="P387" s="82"/>
      <c r="Q387" s="82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59"/>
      <c r="BP387" s="59"/>
      <c r="BQ387" s="59"/>
    </row>
    <row r="388" spans="1:69" s="73" customFormat="1" ht="13.05" customHeight="1" x14ac:dyDescent="0.25">
      <c r="A388" s="335"/>
      <c r="B388" s="335"/>
      <c r="C388" s="335"/>
      <c r="D388" s="335"/>
      <c r="E388" s="335"/>
      <c r="F388" s="335"/>
      <c r="G388" s="335"/>
      <c r="H388" s="335"/>
      <c r="I388" s="335"/>
      <c r="J388" s="335"/>
      <c r="K388" s="335"/>
      <c r="L388" s="63"/>
      <c r="M388" s="63"/>
      <c r="N388" s="63"/>
      <c r="O388" s="63"/>
      <c r="P388" s="63"/>
      <c r="Q388" s="63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67"/>
      <c r="BH388" s="67"/>
      <c r="BI388" s="67"/>
      <c r="BJ388" s="67"/>
      <c r="BK388" s="67"/>
      <c r="BL388" s="67"/>
      <c r="BM388" s="67"/>
      <c r="BN388" s="67"/>
      <c r="BO388" s="67"/>
      <c r="BP388" s="67"/>
      <c r="BQ388" s="67"/>
    </row>
    <row r="389" spans="1:69" x14ac:dyDescent="0.25">
      <c r="A389" s="99"/>
      <c r="B389" s="100"/>
      <c r="C389" s="100"/>
      <c r="D389" s="320" t="s">
        <v>156</v>
      </c>
      <c r="E389" s="321"/>
      <c r="F389" s="324">
        <f>SUM(F362,F387)</f>
        <v>0</v>
      </c>
      <c r="G389" s="325"/>
      <c r="H389" s="324">
        <f>SUM(H362,H387)</f>
        <v>0</v>
      </c>
      <c r="I389" s="325"/>
      <c r="J389" s="322">
        <f t="shared" ref="J389" si="56">IF(ISERROR(H389/F389),0,H389/F389)</f>
        <v>0</v>
      </c>
      <c r="K389" s="323"/>
      <c r="L389" s="82"/>
      <c r="M389" s="82"/>
      <c r="N389" s="82"/>
      <c r="O389" s="82"/>
      <c r="P389" s="82"/>
      <c r="Q389" s="82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</row>
    <row r="390" spans="1:69" s="73" customFormat="1" ht="19.95" customHeight="1" x14ac:dyDescent="0.25">
      <c r="A390" s="335"/>
      <c r="B390" s="335"/>
      <c r="C390" s="335"/>
      <c r="D390" s="335"/>
      <c r="E390" s="335"/>
      <c r="F390" s="335"/>
      <c r="G390" s="335"/>
      <c r="H390" s="335"/>
      <c r="I390" s="335"/>
      <c r="J390" s="335"/>
      <c r="K390" s="335"/>
      <c r="L390" s="63"/>
      <c r="M390" s="63"/>
      <c r="N390" s="63"/>
      <c r="O390" s="63"/>
      <c r="P390" s="63"/>
      <c r="Q390" s="63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  <c r="AL390" s="67"/>
      <c r="AM390" s="67"/>
      <c r="AN390" s="67"/>
      <c r="AO390" s="67"/>
      <c r="AP390" s="67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67"/>
      <c r="BN390" s="67"/>
      <c r="BO390" s="67"/>
      <c r="BP390" s="67"/>
      <c r="BQ390" s="67"/>
    </row>
    <row r="391" spans="1:69" ht="25.05" customHeight="1" x14ac:dyDescent="0.25">
      <c r="A391" s="358" t="s">
        <v>188</v>
      </c>
      <c r="B391" s="359"/>
      <c r="C391" s="359"/>
      <c r="D391" s="359"/>
      <c r="E391" s="359"/>
      <c r="F391" s="359"/>
      <c r="G391" s="359"/>
      <c r="H391" s="359"/>
      <c r="I391" s="359"/>
      <c r="J391" s="359"/>
      <c r="K391" s="360"/>
      <c r="L391" s="74"/>
      <c r="M391" s="74"/>
      <c r="N391" s="74"/>
      <c r="O391" s="74"/>
      <c r="P391" s="74"/>
      <c r="Q391" s="74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59"/>
      <c r="BP391" s="59"/>
      <c r="BQ391" s="59"/>
    </row>
    <row r="392" spans="1:69" x14ac:dyDescent="0.25">
      <c r="A392" s="437" t="s">
        <v>90</v>
      </c>
      <c r="B392" s="437"/>
      <c r="C392" s="437"/>
      <c r="D392" s="437"/>
      <c r="E392" s="437" t="s">
        <v>82</v>
      </c>
      <c r="F392" s="437"/>
      <c r="G392" s="437" t="s">
        <v>91</v>
      </c>
      <c r="H392" s="437"/>
      <c r="I392" s="437"/>
      <c r="J392" s="437" t="s">
        <v>82</v>
      </c>
      <c r="K392" s="437"/>
      <c r="L392" s="37"/>
      <c r="M392" s="37"/>
      <c r="N392" s="37"/>
      <c r="O392" s="37"/>
      <c r="P392" s="37"/>
      <c r="Q392" s="37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59"/>
      <c r="BP392" s="59"/>
      <c r="BQ392" s="59"/>
    </row>
    <row r="393" spans="1:69" ht="28.95" customHeight="1" x14ac:dyDescent="0.25">
      <c r="A393" s="438" t="s">
        <v>206</v>
      </c>
      <c r="B393" s="439"/>
      <c r="C393" s="439"/>
      <c r="D393" s="439"/>
      <c r="E393" s="439"/>
      <c r="F393" s="439"/>
      <c r="G393" s="439"/>
      <c r="H393" s="439"/>
      <c r="I393" s="439"/>
      <c r="J393" s="439"/>
      <c r="K393" s="440"/>
      <c r="L393" s="82"/>
      <c r="M393" s="82"/>
      <c r="N393" s="82"/>
      <c r="O393" s="82"/>
      <c r="P393" s="82"/>
      <c r="Q393" s="82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59"/>
      <c r="BP393" s="59"/>
      <c r="BQ393" s="59"/>
    </row>
    <row r="394" spans="1:69" ht="13.95" customHeight="1" x14ac:dyDescent="0.25">
      <c r="A394" s="329" t="s">
        <v>146</v>
      </c>
      <c r="B394" s="330"/>
      <c r="C394" s="330"/>
      <c r="D394" s="330"/>
      <c r="E394" s="330"/>
      <c r="F394" s="330"/>
      <c r="G394" s="330"/>
      <c r="H394" s="330"/>
      <c r="I394" s="330"/>
      <c r="J394" s="330"/>
      <c r="K394" s="331"/>
      <c r="L394" s="82"/>
      <c r="M394" s="82"/>
      <c r="N394" s="82"/>
      <c r="O394" s="82"/>
      <c r="P394" s="82"/>
      <c r="Q394" s="82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59"/>
      <c r="BP394" s="59"/>
      <c r="BQ394" s="59"/>
    </row>
    <row r="395" spans="1:69" x14ac:dyDescent="0.25">
      <c r="A395" s="326" t="s">
        <v>114</v>
      </c>
      <c r="B395" s="326"/>
      <c r="C395" s="326"/>
      <c r="D395" s="326"/>
      <c r="E395" s="327">
        <v>0</v>
      </c>
      <c r="F395" s="327"/>
      <c r="G395" s="326" t="s">
        <v>83</v>
      </c>
      <c r="H395" s="326"/>
      <c r="I395" s="326"/>
      <c r="J395" s="327">
        <v>0</v>
      </c>
      <c r="K395" s="327"/>
      <c r="L395" s="82"/>
      <c r="M395" s="82"/>
      <c r="N395" s="82"/>
      <c r="O395" s="82"/>
      <c r="P395" s="82"/>
      <c r="Q395" s="82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59"/>
      <c r="BP395" s="59"/>
      <c r="BQ395" s="59"/>
    </row>
    <row r="396" spans="1:69" x14ac:dyDescent="0.25">
      <c r="A396" s="319" t="s">
        <v>115</v>
      </c>
      <c r="B396" s="319"/>
      <c r="C396" s="319"/>
      <c r="D396" s="319"/>
      <c r="E396" s="317">
        <v>0</v>
      </c>
      <c r="F396" s="317"/>
      <c r="G396" s="319" t="s">
        <v>84</v>
      </c>
      <c r="H396" s="319"/>
      <c r="I396" s="319"/>
      <c r="J396" s="317">
        <v>0</v>
      </c>
      <c r="K396" s="317"/>
      <c r="L396" s="82"/>
      <c r="M396" s="82"/>
      <c r="N396" s="82"/>
      <c r="O396" s="82"/>
      <c r="P396" s="82"/>
      <c r="Q396" s="82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</row>
    <row r="397" spans="1:69" x14ac:dyDescent="0.25">
      <c r="A397" s="319" t="s">
        <v>85</v>
      </c>
      <c r="B397" s="319"/>
      <c r="C397" s="319"/>
      <c r="D397" s="319"/>
      <c r="E397" s="317">
        <v>0</v>
      </c>
      <c r="F397" s="317"/>
      <c r="G397" s="319" t="s">
        <v>86</v>
      </c>
      <c r="H397" s="319"/>
      <c r="I397" s="319"/>
      <c r="J397" s="317">
        <v>0</v>
      </c>
      <c r="K397" s="317"/>
      <c r="L397" s="82"/>
      <c r="M397" s="82"/>
      <c r="N397" s="82"/>
      <c r="O397" s="82"/>
      <c r="P397" s="82"/>
      <c r="Q397" s="82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59"/>
      <c r="BP397" s="59"/>
      <c r="BQ397" s="59"/>
    </row>
    <row r="398" spans="1:69" x14ac:dyDescent="0.25">
      <c r="A398" s="173"/>
      <c r="B398" s="173"/>
      <c r="C398" s="173"/>
      <c r="D398" s="173"/>
      <c r="E398" s="328"/>
      <c r="F398" s="328"/>
      <c r="G398" s="319" t="s">
        <v>87</v>
      </c>
      <c r="H398" s="319"/>
      <c r="I398" s="319"/>
      <c r="J398" s="317">
        <v>0</v>
      </c>
      <c r="K398" s="317"/>
      <c r="L398" s="82"/>
      <c r="M398" s="82"/>
      <c r="N398" s="82"/>
      <c r="O398" s="82"/>
      <c r="P398" s="82"/>
      <c r="Q398" s="82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</row>
    <row r="399" spans="1:69" x14ac:dyDescent="0.25">
      <c r="A399" s="173"/>
      <c r="B399" s="173"/>
      <c r="C399" s="173"/>
      <c r="D399" s="173"/>
      <c r="E399" s="318"/>
      <c r="F399" s="318"/>
      <c r="G399" s="319" t="s">
        <v>88</v>
      </c>
      <c r="H399" s="319"/>
      <c r="I399" s="319"/>
      <c r="J399" s="317">
        <v>0</v>
      </c>
      <c r="K399" s="317"/>
      <c r="L399" s="82"/>
      <c r="M399" s="82"/>
      <c r="N399" s="82"/>
      <c r="O399" s="82"/>
      <c r="P399" s="82"/>
      <c r="Q399" s="82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59"/>
      <c r="BP399" s="59"/>
      <c r="BQ399" s="59"/>
    </row>
    <row r="400" spans="1:69" x14ac:dyDescent="0.25">
      <c r="A400" s="173"/>
      <c r="B400" s="173"/>
      <c r="C400" s="173"/>
      <c r="D400" s="173"/>
      <c r="E400" s="318"/>
      <c r="F400" s="318"/>
      <c r="G400" s="319" t="s">
        <v>89</v>
      </c>
      <c r="H400" s="319"/>
      <c r="I400" s="319"/>
      <c r="J400" s="317">
        <v>0</v>
      </c>
      <c r="K400" s="317"/>
      <c r="L400" s="82"/>
      <c r="M400" s="82"/>
      <c r="N400" s="82"/>
      <c r="O400" s="82"/>
      <c r="P400" s="82"/>
      <c r="Q400" s="82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59"/>
      <c r="BP400" s="59"/>
      <c r="BQ400" s="59"/>
    </row>
    <row r="401" spans="1:69" x14ac:dyDescent="0.25">
      <c r="A401" s="173"/>
      <c r="B401" s="173"/>
      <c r="C401" s="173"/>
      <c r="D401" s="173"/>
      <c r="E401" s="318"/>
      <c r="F401" s="318"/>
      <c r="G401" s="319" t="s">
        <v>92</v>
      </c>
      <c r="H401" s="319"/>
      <c r="I401" s="319"/>
      <c r="J401" s="317">
        <v>0</v>
      </c>
      <c r="K401" s="317"/>
      <c r="L401" s="82"/>
      <c r="M401" s="82"/>
      <c r="N401" s="82"/>
      <c r="O401" s="82"/>
      <c r="P401" s="82"/>
      <c r="Q401" s="82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59"/>
      <c r="BP401" s="59"/>
      <c r="BQ401" s="59"/>
    </row>
    <row r="402" spans="1:69" ht="15" customHeight="1" x14ac:dyDescent="0.25">
      <c r="A402" s="309" t="s">
        <v>147</v>
      </c>
      <c r="B402" s="309"/>
      <c r="C402" s="309"/>
      <c r="D402" s="309"/>
      <c r="E402" s="328">
        <f>SUM(E395:F401)</f>
        <v>0</v>
      </c>
      <c r="F402" s="328"/>
      <c r="G402" s="309" t="s">
        <v>147</v>
      </c>
      <c r="H402" s="309"/>
      <c r="I402" s="309"/>
      <c r="J402" s="328">
        <f>SUM(J395:K401)</f>
        <v>0</v>
      </c>
      <c r="K402" s="328"/>
      <c r="L402" s="82"/>
      <c r="M402" s="82"/>
      <c r="N402" s="82"/>
      <c r="O402" s="82"/>
      <c r="P402" s="82"/>
      <c r="Q402" s="82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59"/>
      <c r="BP402" s="59"/>
      <c r="BQ402" s="59"/>
    </row>
    <row r="403" spans="1:69" ht="13.95" customHeight="1" x14ac:dyDescent="0.25">
      <c r="A403" s="329" t="s">
        <v>148</v>
      </c>
      <c r="B403" s="330"/>
      <c r="C403" s="330"/>
      <c r="D403" s="330"/>
      <c r="E403" s="330"/>
      <c r="F403" s="330"/>
      <c r="G403" s="330"/>
      <c r="H403" s="330"/>
      <c r="I403" s="330"/>
      <c r="J403" s="330"/>
      <c r="K403" s="331"/>
      <c r="L403" s="82"/>
      <c r="M403" s="82"/>
      <c r="N403" s="82"/>
      <c r="O403" s="82"/>
      <c r="P403" s="82"/>
      <c r="Q403" s="82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</row>
    <row r="404" spans="1:69" x14ac:dyDescent="0.25">
      <c r="A404" s="326" t="s">
        <v>114</v>
      </c>
      <c r="B404" s="326"/>
      <c r="C404" s="326"/>
      <c r="D404" s="326"/>
      <c r="E404" s="327">
        <v>0</v>
      </c>
      <c r="F404" s="327"/>
      <c r="G404" s="326" t="s">
        <v>83</v>
      </c>
      <c r="H404" s="326"/>
      <c r="I404" s="326"/>
      <c r="J404" s="327">
        <v>0</v>
      </c>
      <c r="K404" s="327"/>
      <c r="L404" s="82"/>
      <c r="M404" s="82"/>
      <c r="N404" s="82"/>
      <c r="O404" s="82"/>
      <c r="P404" s="82"/>
      <c r="Q404" s="82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</row>
    <row r="405" spans="1:69" x14ac:dyDescent="0.25">
      <c r="A405" s="319" t="s">
        <v>115</v>
      </c>
      <c r="B405" s="319"/>
      <c r="C405" s="319"/>
      <c r="D405" s="319"/>
      <c r="E405" s="317">
        <v>0</v>
      </c>
      <c r="F405" s="317"/>
      <c r="G405" s="319" t="s">
        <v>84</v>
      </c>
      <c r="H405" s="319"/>
      <c r="I405" s="319"/>
      <c r="J405" s="317">
        <v>0</v>
      </c>
      <c r="K405" s="317"/>
      <c r="L405" s="82"/>
      <c r="M405" s="82"/>
      <c r="N405" s="82"/>
      <c r="O405" s="82"/>
      <c r="P405" s="82"/>
      <c r="Q405" s="82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59"/>
      <c r="BP405" s="59"/>
      <c r="BQ405" s="59"/>
    </row>
    <row r="406" spans="1:69" x14ac:dyDescent="0.25">
      <c r="A406" s="319" t="s">
        <v>85</v>
      </c>
      <c r="B406" s="319"/>
      <c r="C406" s="319"/>
      <c r="D406" s="319"/>
      <c r="E406" s="317">
        <v>0</v>
      </c>
      <c r="F406" s="317"/>
      <c r="G406" s="319" t="s">
        <v>86</v>
      </c>
      <c r="H406" s="319"/>
      <c r="I406" s="319"/>
      <c r="J406" s="317">
        <v>0</v>
      </c>
      <c r="K406" s="317"/>
      <c r="L406" s="82"/>
      <c r="M406" s="82"/>
      <c r="N406" s="82"/>
      <c r="O406" s="82"/>
      <c r="P406" s="82"/>
      <c r="Q406" s="82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59"/>
      <c r="BP406" s="59"/>
      <c r="BQ406" s="59"/>
    </row>
    <row r="407" spans="1:69" x14ac:dyDescent="0.25">
      <c r="A407" s="173"/>
      <c r="B407" s="173"/>
      <c r="C407" s="173"/>
      <c r="D407" s="173"/>
      <c r="E407" s="328"/>
      <c r="F407" s="328"/>
      <c r="G407" s="319" t="s">
        <v>87</v>
      </c>
      <c r="H407" s="319"/>
      <c r="I407" s="319"/>
      <c r="J407" s="317">
        <v>0</v>
      </c>
      <c r="K407" s="317"/>
      <c r="L407" s="82"/>
      <c r="M407" s="82"/>
      <c r="N407" s="82"/>
      <c r="O407" s="82"/>
      <c r="P407" s="82"/>
      <c r="Q407" s="82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59"/>
      <c r="BP407" s="59"/>
      <c r="BQ407" s="59"/>
    </row>
    <row r="408" spans="1:69" x14ac:dyDescent="0.25">
      <c r="A408" s="173"/>
      <c r="B408" s="173"/>
      <c r="C408" s="173"/>
      <c r="D408" s="173"/>
      <c r="E408" s="318"/>
      <c r="F408" s="318"/>
      <c r="G408" s="319" t="s">
        <v>88</v>
      </c>
      <c r="H408" s="319"/>
      <c r="I408" s="319"/>
      <c r="J408" s="317">
        <v>0</v>
      </c>
      <c r="K408" s="317"/>
      <c r="L408" s="82"/>
      <c r="M408" s="82"/>
      <c r="N408" s="82"/>
      <c r="O408" s="82"/>
      <c r="P408" s="82"/>
      <c r="Q408" s="82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</row>
    <row r="409" spans="1:69" x14ac:dyDescent="0.25">
      <c r="A409" s="173"/>
      <c r="B409" s="173"/>
      <c r="C409" s="173"/>
      <c r="D409" s="173"/>
      <c r="E409" s="318"/>
      <c r="F409" s="318"/>
      <c r="G409" s="319" t="s">
        <v>89</v>
      </c>
      <c r="H409" s="319"/>
      <c r="I409" s="319"/>
      <c r="J409" s="317">
        <v>0</v>
      </c>
      <c r="K409" s="317"/>
      <c r="L409" s="82"/>
      <c r="M409" s="82"/>
      <c r="N409" s="82"/>
      <c r="O409" s="82"/>
      <c r="P409" s="82"/>
      <c r="Q409" s="82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</row>
    <row r="410" spans="1:69" x14ac:dyDescent="0.25">
      <c r="A410" s="173"/>
      <c r="B410" s="173"/>
      <c r="C410" s="173"/>
      <c r="D410" s="173"/>
      <c r="E410" s="318"/>
      <c r="F410" s="318"/>
      <c r="G410" s="319" t="s">
        <v>92</v>
      </c>
      <c r="H410" s="319"/>
      <c r="I410" s="319"/>
      <c r="J410" s="317">
        <v>0</v>
      </c>
      <c r="K410" s="317"/>
      <c r="L410" s="82"/>
      <c r="M410" s="82"/>
      <c r="N410" s="82"/>
      <c r="O410" s="82"/>
      <c r="P410" s="82"/>
      <c r="Q410" s="82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59"/>
      <c r="BL410" s="59"/>
      <c r="BM410" s="59"/>
      <c r="BN410" s="59"/>
      <c r="BO410" s="59"/>
      <c r="BP410" s="59"/>
      <c r="BQ410" s="59"/>
    </row>
    <row r="411" spans="1:69" ht="15" customHeight="1" x14ac:dyDescent="0.25">
      <c r="A411" s="309" t="s">
        <v>149</v>
      </c>
      <c r="B411" s="309"/>
      <c r="C411" s="309"/>
      <c r="D411" s="309"/>
      <c r="E411" s="328">
        <f>SUM(E404:F410)</f>
        <v>0</v>
      </c>
      <c r="F411" s="328"/>
      <c r="G411" s="309" t="s">
        <v>149</v>
      </c>
      <c r="H411" s="309"/>
      <c r="I411" s="309"/>
      <c r="J411" s="328">
        <f>SUM(J404:K410)</f>
        <v>0</v>
      </c>
      <c r="K411" s="328"/>
      <c r="L411" s="82"/>
      <c r="M411" s="82"/>
      <c r="N411" s="82"/>
      <c r="O411" s="82"/>
      <c r="P411" s="82"/>
      <c r="Q411" s="82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59"/>
      <c r="BI411" s="59"/>
      <c r="BJ411" s="59"/>
      <c r="BK411" s="59"/>
      <c r="BL411" s="59"/>
      <c r="BM411" s="59"/>
      <c r="BN411" s="59"/>
      <c r="BO411" s="59"/>
      <c r="BP411" s="59"/>
      <c r="BQ411" s="59"/>
    </row>
    <row r="412" spans="1:69" ht="13.95" customHeight="1" x14ac:dyDescent="0.25">
      <c r="A412" s="329" t="s">
        <v>184</v>
      </c>
      <c r="B412" s="330"/>
      <c r="C412" s="330"/>
      <c r="D412" s="330"/>
      <c r="E412" s="330"/>
      <c r="F412" s="330"/>
      <c r="G412" s="330"/>
      <c r="H412" s="330"/>
      <c r="I412" s="330"/>
      <c r="J412" s="330"/>
      <c r="K412" s="331"/>
      <c r="L412" s="82"/>
      <c r="M412" s="82"/>
      <c r="N412" s="82"/>
      <c r="O412" s="82"/>
      <c r="P412" s="82"/>
      <c r="Q412" s="82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  <c r="BD412" s="59"/>
      <c r="BE412" s="59"/>
      <c r="BF412" s="59"/>
      <c r="BG412" s="59"/>
      <c r="BH412" s="59"/>
      <c r="BI412" s="59"/>
      <c r="BJ412" s="59"/>
      <c r="BK412" s="59"/>
      <c r="BL412" s="59"/>
      <c r="BM412" s="59"/>
      <c r="BN412" s="59"/>
      <c r="BO412" s="59"/>
      <c r="BP412" s="59"/>
      <c r="BQ412" s="59"/>
    </row>
    <row r="413" spans="1:69" x14ac:dyDescent="0.25">
      <c r="A413" s="326" t="s">
        <v>114</v>
      </c>
      <c r="B413" s="326"/>
      <c r="C413" s="326"/>
      <c r="D413" s="326"/>
      <c r="E413" s="327">
        <v>0</v>
      </c>
      <c r="F413" s="327"/>
      <c r="G413" s="326" t="s">
        <v>83</v>
      </c>
      <c r="H413" s="326"/>
      <c r="I413" s="326"/>
      <c r="J413" s="327">
        <v>0</v>
      </c>
      <c r="K413" s="327"/>
      <c r="L413" s="82"/>
      <c r="M413" s="82"/>
      <c r="N413" s="82"/>
      <c r="O413" s="82"/>
      <c r="P413" s="82"/>
      <c r="Q413" s="82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59"/>
      <c r="BP413" s="59"/>
      <c r="BQ413" s="59"/>
    </row>
    <row r="414" spans="1:69" x14ac:dyDescent="0.25">
      <c r="A414" s="319" t="s">
        <v>115</v>
      </c>
      <c r="B414" s="319"/>
      <c r="C414" s="319"/>
      <c r="D414" s="319"/>
      <c r="E414" s="317">
        <v>0</v>
      </c>
      <c r="F414" s="317"/>
      <c r="G414" s="319" t="s">
        <v>84</v>
      </c>
      <c r="H414" s="319"/>
      <c r="I414" s="319"/>
      <c r="J414" s="317">
        <v>0</v>
      </c>
      <c r="K414" s="317"/>
      <c r="L414" s="82"/>
      <c r="M414" s="82"/>
      <c r="N414" s="82"/>
      <c r="O414" s="82"/>
      <c r="P414" s="82"/>
      <c r="Q414" s="82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59"/>
      <c r="BI414" s="59"/>
      <c r="BJ414" s="59"/>
      <c r="BK414" s="59"/>
      <c r="BL414" s="59"/>
      <c r="BM414" s="59"/>
      <c r="BN414" s="59"/>
      <c r="BO414" s="59"/>
      <c r="BP414" s="59"/>
      <c r="BQ414" s="59"/>
    </row>
    <row r="415" spans="1:69" x14ac:dyDescent="0.25">
      <c r="A415" s="319" t="s">
        <v>85</v>
      </c>
      <c r="B415" s="319"/>
      <c r="C415" s="319"/>
      <c r="D415" s="319"/>
      <c r="E415" s="317">
        <v>0</v>
      </c>
      <c r="F415" s="317"/>
      <c r="G415" s="319" t="s">
        <v>86</v>
      </c>
      <c r="H415" s="319"/>
      <c r="I415" s="319"/>
      <c r="J415" s="317">
        <v>0</v>
      </c>
      <c r="K415" s="317"/>
      <c r="L415" s="82"/>
      <c r="M415" s="82"/>
      <c r="N415" s="82"/>
      <c r="O415" s="82"/>
      <c r="P415" s="82"/>
      <c r="Q415" s="82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59"/>
      <c r="BL415" s="59"/>
      <c r="BM415" s="59"/>
      <c r="BN415" s="59"/>
      <c r="BO415" s="59"/>
      <c r="BP415" s="59"/>
      <c r="BQ415" s="59"/>
    </row>
    <row r="416" spans="1:69" x14ac:dyDescent="0.25">
      <c r="A416" s="173"/>
      <c r="B416" s="173"/>
      <c r="C416" s="173"/>
      <c r="D416" s="173"/>
      <c r="E416" s="328"/>
      <c r="F416" s="328"/>
      <c r="G416" s="319" t="s">
        <v>87</v>
      </c>
      <c r="H416" s="319"/>
      <c r="I416" s="319"/>
      <c r="J416" s="317">
        <v>0</v>
      </c>
      <c r="K416" s="317"/>
      <c r="L416" s="82"/>
      <c r="M416" s="82"/>
      <c r="N416" s="82"/>
      <c r="O416" s="82"/>
      <c r="P416" s="82"/>
      <c r="Q416" s="82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</row>
    <row r="417" spans="1:69" x14ac:dyDescent="0.25">
      <c r="A417" s="173"/>
      <c r="B417" s="173"/>
      <c r="C417" s="173"/>
      <c r="D417" s="173"/>
      <c r="E417" s="318"/>
      <c r="F417" s="318"/>
      <c r="G417" s="319" t="s">
        <v>88</v>
      </c>
      <c r="H417" s="319"/>
      <c r="I417" s="319"/>
      <c r="J417" s="317">
        <v>0</v>
      </c>
      <c r="K417" s="317"/>
      <c r="L417" s="82"/>
      <c r="M417" s="82"/>
      <c r="N417" s="82"/>
      <c r="O417" s="82"/>
      <c r="P417" s="82"/>
      <c r="Q417" s="82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59"/>
      <c r="BL417" s="59"/>
      <c r="BM417" s="59"/>
      <c r="BN417" s="59"/>
      <c r="BO417" s="59"/>
      <c r="BP417" s="59"/>
      <c r="BQ417" s="59"/>
    </row>
    <row r="418" spans="1:69" x14ac:dyDescent="0.25">
      <c r="A418" s="173"/>
      <c r="B418" s="173"/>
      <c r="C418" s="173"/>
      <c r="D418" s="173"/>
      <c r="E418" s="318"/>
      <c r="F418" s="318"/>
      <c r="G418" s="319" t="s">
        <v>89</v>
      </c>
      <c r="H418" s="319"/>
      <c r="I418" s="319"/>
      <c r="J418" s="317">
        <v>0</v>
      </c>
      <c r="K418" s="317"/>
      <c r="L418" s="82"/>
      <c r="M418" s="82"/>
      <c r="N418" s="82"/>
      <c r="O418" s="82"/>
      <c r="P418" s="82"/>
      <c r="Q418" s="82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59"/>
      <c r="BI418" s="59"/>
      <c r="BJ418" s="59"/>
      <c r="BK418" s="59"/>
      <c r="BL418" s="59"/>
      <c r="BM418" s="59"/>
      <c r="BN418" s="59"/>
      <c r="BO418" s="59"/>
      <c r="BP418" s="59"/>
      <c r="BQ418" s="59"/>
    </row>
    <row r="419" spans="1:69" x14ac:dyDescent="0.25">
      <c r="A419" s="173"/>
      <c r="B419" s="173"/>
      <c r="C419" s="173"/>
      <c r="D419" s="173"/>
      <c r="E419" s="318"/>
      <c r="F419" s="318"/>
      <c r="G419" s="319" t="s">
        <v>92</v>
      </c>
      <c r="H419" s="319"/>
      <c r="I419" s="319"/>
      <c r="J419" s="317">
        <v>0</v>
      </c>
      <c r="K419" s="317"/>
      <c r="L419" s="82"/>
      <c r="M419" s="82"/>
      <c r="N419" s="82"/>
      <c r="O419" s="82"/>
      <c r="P419" s="82"/>
      <c r="Q419" s="82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  <c r="BD419" s="59"/>
      <c r="BE419" s="59"/>
      <c r="BF419" s="59"/>
      <c r="BG419" s="59"/>
      <c r="BH419" s="59"/>
      <c r="BI419" s="59"/>
      <c r="BJ419" s="59"/>
      <c r="BK419" s="59"/>
      <c r="BL419" s="59"/>
      <c r="BM419" s="59"/>
      <c r="BN419" s="59"/>
      <c r="BO419" s="59"/>
      <c r="BP419" s="59"/>
      <c r="BQ419" s="59"/>
    </row>
    <row r="420" spans="1:69" ht="15" customHeight="1" x14ac:dyDescent="0.25">
      <c r="A420" s="309" t="s">
        <v>185</v>
      </c>
      <c r="B420" s="309"/>
      <c r="C420" s="309"/>
      <c r="D420" s="309"/>
      <c r="E420" s="328">
        <f>SUM(E413:F419)</f>
        <v>0</v>
      </c>
      <c r="F420" s="328"/>
      <c r="G420" s="309" t="s">
        <v>185</v>
      </c>
      <c r="H420" s="309"/>
      <c r="I420" s="309"/>
      <c r="J420" s="328">
        <f>SUM(J413:K419)</f>
        <v>0</v>
      </c>
      <c r="K420" s="328"/>
      <c r="L420" s="82"/>
      <c r="M420" s="82"/>
      <c r="N420" s="82"/>
      <c r="O420" s="82"/>
      <c r="P420" s="82"/>
      <c r="Q420" s="82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59"/>
      <c r="BI420" s="59"/>
      <c r="BJ420" s="59"/>
      <c r="BK420" s="59"/>
      <c r="BL420" s="59"/>
      <c r="BM420" s="59"/>
      <c r="BN420" s="59"/>
      <c r="BO420" s="59"/>
      <c r="BP420" s="59"/>
      <c r="BQ420" s="59"/>
    </row>
    <row r="421" spans="1:69" ht="13.95" customHeight="1" x14ac:dyDescent="0.25">
      <c r="A421" s="329" t="s">
        <v>202</v>
      </c>
      <c r="B421" s="330"/>
      <c r="C421" s="330"/>
      <c r="D421" s="330"/>
      <c r="E421" s="330"/>
      <c r="F421" s="330"/>
      <c r="G421" s="330"/>
      <c r="H421" s="330"/>
      <c r="I421" s="330"/>
      <c r="J421" s="330"/>
      <c r="K421" s="331"/>
      <c r="L421" s="82"/>
      <c r="M421" s="82"/>
      <c r="N421" s="82"/>
      <c r="O421" s="82"/>
      <c r="P421" s="82"/>
      <c r="Q421" s="82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  <c r="BD421" s="59"/>
      <c r="BE421" s="59"/>
      <c r="BF421" s="59"/>
      <c r="BG421" s="59"/>
      <c r="BH421" s="59"/>
      <c r="BI421" s="59"/>
      <c r="BJ421" s="59"/>
      <c r="BK421" s="59"/>
      <c r="BL421" s="59"/>
      <c r="BM421" s="59"/>
      <c r="BN421" s="59"/>
      <c r="BO421" s="59"/>
      <c r="BP421" s="59"/>
      <c r="BQ421" s="59"/>
    </row>
    <row r="422" spans="1:69" x14ac:dyDescent="0.25">
      <c r="A422" s="326" t="s">
        <v>114</v>
      </c>
      <c r="B422" s="326"/>
      <c r="C422" s="326"/>
      <c r="D422" s="326"/>
      <c r="E422" s="327">
        <v>0</v>
      </c>
      <c r="F422" s="327"/>
      <c r="G422" s="326" t="s">
        <v>83</v>
      </c>
      <c r="H422" s="326"/>
      <c r="I422" s="326"/>
      <c r="J422" s="327">
        <v>0</v>
      </c>
      <c r="K422" s="327"/>
      <c r="L422" s="82"/>
      <c r="M422" s="82"/>
      <c r="N422" s="82"/>
      <c r="O422" s="82"/>
      <c r="P422" s="82"/>
      <c r="Q422" s="82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  <c r="BD422" s="59"/>
      <c r="BE422" s="59"/>
      <c r="BF422" s="59"/>
      <c r="BG422" s="59"/>
      <c r="BH422" s="59"/>
      <c r="BI422" s="59"/>
      <c r="BJ422" s="59"/>
      <c r="BK422" s="59"/>
      <c r="BL422" s="59"/>
      <c r="BM422" s="59"/>
      <c r="BN422" s="59"/>
      <c r="BO422" s="59"/>
      <c r="BP422" s="59"/>
      <c r="BQ422" s="59"/>
    </row>
    <row r="423" spans="1:69" x14ac:dyDescent="0.25">
      <c r="A423" s="319" t="s">
        <v>115</v>
      </c>
      <c r="B423" s="319"/>
      <c r="C423" s="319"/>
      <c r="D423" s="319"/>
      <c r="E423" s="317">
        <v>0</v>
      </c>
      <c r="F423" s="317"/>
      <c r="G423" s="319" t="s">
        <v>84</v>
      </c>
      <c r="H423" s="319"/>
      <c r="I423" s="319"/>
      <c r="J423" s="317">
        <v>0</v>
      </c>
      <c r="K423" s="317"/>
      <c r="L423" s="82"/>
      <c r="M423" s="82"/>
      <c r="N423" s="82"/>
      <c r="O423" s="82"/>
      <c r="P423" s="82"/>
      <c r="Q423" s="82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B423" s="59"/>
      <c r="BC423" s="59"/>
      <c r="BD423" s="59"/>
      <c r="BE423" s="59"/>
      <c r="BF423" s="59"/>
      <c r="BG423" s="59"/>
      <c r="BH423" s="59"/>
      <c r="BI423" s="59"/>
      <c r="BJ423" s="59"/>
      <c r="BK423" s="59"/>
      <c r="BL423" s="59"/>
      <c r="BM423" s="59"/>
      <c r="BN423" s="59"/>
      <c r="BO423" s="59"/>
      <c r="BP423" s="59"/>
      <c r="BQ423" s="59"/>
    </row>
    <row r="424" spans="1:69" x14ac:dyDescent="0.25">
      <c r="A424" s="319" t="s">
        <v>85</v>
      </c>
      <c r="B424" s="319"/>
      <c r="C424" s="319"/>
      <c r="D424" s="319"/>
      <c r="E424" s="317">
        <v>0</v>
      </c>
      <c r="F424" s="317"/>
      <c r="G424" s="319" t="s">
        <v>86</v>
      </c>
      <c r="H424" s="319"/>
      <c r="I424" s="319"/>
      <c r="J424" s="317">
        <v>0</v>
      </c>
      <c r="K424" s="317"/>
      <c r="L424" s="82"/>
      <c r="M424" s="82"/>
      <c r="N424" s="82"/>
      <c r="O424" s="82"/>
      <c r="P424" s="82"/>
      <c r="Q424" s="82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</row>
    <row r="425" spans="1:69" x14ac:dyDescent="0.25">
      <c r="A425" s="173"/>
      <c r="B425" s="173"/>
      <c r="C425" s="173"/>
      <c r="D425" s="173"/>
      <c r="E425" s="328"/>
      <c r="F425" s="328"/>
      <c r="G425" s="319" t="s">
        <v>87</v>
      </c>
      <c r="H425" s="319"/>
      <c r="I425" s="319"/>
      <c r="J425" s="317">
        <v>0</v>
      </c>
      <c r="K425" s="317"/>
      <c r="L425" s="82"/>
      <c r="M425" s="82"/>
      <c r="N425" s="82"/>
      <c r="O425" s="82"/>
      <c r="P425" s="82"/>
      <c r="Q425" s="82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  <c r="BD425" s="59"/>
      <c r="BE425" s="59"/>
      <c r="BF425" s="59"/>
      <c r="BG425" s="59"/>
      <c r="BH425" s="59"/>
      <c r="BI425" s="59"/>
      <c r="BJ425" s="59"/>
      <c r="BK425" s="59"/>
      <c r="BL425" s="59"/>
      <c r="BM425" s="59"/>
      <c r="BN425" s="59"/>
      <c r="BO425" s="59"/>
      <c r="BP425" s="59"/>
      <c r="BQ425" s="59"/>
    </row>
    <row r="426" spans="1:69" x14ac:dyDescent="0.25">
      <c r="A426" s="173"/>
      <c r="B426" s="173"/>
      <c r="C426" s="173"/>
      <c r="D426" s="173"/>
      <c r="E426" s="318"/>
      <c r="F426" s="318"/>
      <c r="G426" s="319" t="s">
        <v>88</v>
      </c>
      <c r="H426" s="319"/>
      <c r="I426" s="319"/>
      <c r="J426" s="317">
        <v>0</v>
      </c>
      <c r="K426" s="317"/>
      <c r="L426" s="82"/>
      <c r="M426" s="82"/>
      <c r="N426" s="82"/>
      <c r="O426" s="82"/>
      <c r="P426" s="82"/>
      <c r="Q426" s="82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59"/>
      <c r="BI426" s="59"/>
      <c r="BJ426" s="59"/>
      <c r="BK426" s="59"/>
      <c r="BL426" s="59"/>
      <c r="BM426" s="59"/>
      <c r="BN426" s="59"/>
      <c r="BO426" s="59"/>
      <c r="BP426" s="59"/>
      <c r="BQ426" s="59"/>
    </row>
    <row r="427" spans="1:69" x14ac:dyDescent="0.25">
      <c r="A427" s="173"/>
      <c r="B427" s="173"/>
      <c r="C427" s="173"/>
      <c r="D427" s="173"/>
      <c r="E427" s="318"/>
      <c r="F427" s="318"/>
      <c r="G427" s="319" t="s">
        <v>89</v>
      </c>
      <c r="H427" s="319"/>
      <c r="I427" s="319"/>
      <c r="J427" s="317">
        <v>0</v>
      </c>
      <c r="K427" s="317"/>
      <c r="L427" s="82"/>
      <c r="M427" s="82"/>
      <c r="N427" s="82"/>
      <c r="O427" s="82"/>
      <c r="P427" s="82"/>
      <c r="Q427" s="82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B427" s="59"/>
      <c r="BC427" s="59"/>
      <c r="BD427" s="59"/>
      <c r="BE427" s="59"/>
      <c r="BF427" s="59"/>
      <c r="BG427" s="59"/>
      <c r="BH427" s="59"/>
      <c r="BI427" s="59"/>
      <c r="BJ427" s="59"/>
      <c r="BK427" s="59"/>
      <c r="BL427" s="59"/>
      <c r="BM427" s="59"/>
      <c r="BN427" s="59"/>
      <c r="BO427" s="59"/>
      <c r="BP427" s="59"/>
      <c r="BQ427" s="59"/>
    </row>
    <row r="428" spans="1:69" x14ac:dyDescent="0.25">
      <c r="A428" s="173"/>
      <c r="B428" s="173"/>
      <c r="C428" s="173"/>
      <c r="D428" s="173"/>
      <c r="E428" s="318"/>
      <c r="F428" s="318"/>
      <c r="G428" s="319" t="s">
        <v>92</v>
      </c>
      <c r="H428" s="319"/>
      <c r="I428" s="319"/>
      <c r="J428" s="317">
        <v>0</v>
      </c>
      <c r="K428" s="317"/>
      <c r="L428" s="82"/>
      <c r="M428" s="82"/>
      <c r="N428" s="82"/>
      <c r="O428" s="82"/>
      <c r="P428" s="82"/>
      <c r="Q428" s="82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  <c r="BD428" s="59"/>
      <c r="BE428" s="59"/>
      <c r="BF428" s="59"/>
      <c r="BG428" s="59"/>
      <c r="BH428" s="59"/>
      <c r="BI428" s="59"/>
      <c r="BJ428" s="59"/>
      <c r="BK428" s="59"/>
      <c r="BL428" s="59"/>
      <c r="BM428" s="59"/>
      <c r="BN428" s="59"/>
      <c r="BO428" s="59"/>
      <c r="BP428" s="59"/>
      <c r="BQ428" s="59"/>
    </row>
    <row r="429" spans="1:69" ht="15" customHeight="1" x14ac:dyDescent="0.25">
      <c r="A429" s="309" t="s">
        <v>203</v>
      </c>
      <c r="B429" s="309"/>
      <c r="C429" s="309"/>
      <c r="D429" s="309"/>
      <c r="E429" s="328">
        <f>SUM(E422:F428)</f>
        <v>0</v>
      </c>
      <c r="F429" s="328"/>
      <c r="G429" s="309" t="s">
        <v>203</v>
      </c>
      <c r="H429" s="309"/>
      <c r="I429" s="309"/>
      <c r="J429" s="328">
        <f>SUM(J422:K428)</f>
        <v>0</v>
      </c>
      <c r="K429" s="328"/>
      <c r="L429" s="82"/>
      <c r="M429" s="82"/>
      <c r="N429" s="82"/>
      <c r="O429" s="82"/>
      <c r="P429" s="82"/>
      <c r="Q429" s="82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  <c r="BD429" s="59"/>
      <c r="BE429" s="59"/>
      <c r="BF429" s="59"/>
      <c r="BG429" s="59"/>
      <c r="BH429" s="59"/>
      <c r="BI429" s="59"/>
      <c r="BJ429" s="59"/>
      <c r="BK429" s="59"/>
      <c r="BL429" s="59"/>
      <c r="BM429" s="59"/>
      <c r="BN429" s="59"/>
      <c r="BO429" s="59"/>
      <c r="BP429" s="59"/>
      <c r="BQ429" s="59"/>
    </row>
    <row r="430" spans="1:69" ht="13.95" customHeight="1" x14ac:dyDescent="0.25">
      <c r="A430" s="329" t="s">
        <v>204</v>
      </c>
      <c r="B430" s="330"/>
      <c r="C430" s="330"/>
      <c r="D430" s="330"/>
      <c r="E430" s="330"/>
      <c r="F430" s="330"/>
      <c r="G430" s="330"/>
      <c r="H430" s="330"/>
      <c r="I430" s="330"/>
      <c r="J430" s="330"/>
      <c r="K430" s="331"/>
      <c r="L430" s="82"/>
      <c r="M430" s="82"/>
      <c r="N430" s="82"/>
      <c r="O430" s="82"/>
      <c r="P430" s="82"/>
      <c r="Q430" s="82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59"/>
      <c r="BI430" s="59"/>
      <c r="BJ430" s="59"/>
      <c r="BK430" s="59"/>
      <c r="BL430" s="59"/>
      <c r="BM430" s="59"/>
      <c r="BN430" s="59"/>
      <c r="BO430" s="59"/>
      <c r="BP430" s="59"/>
      <c r="BQ430" s="59"/>
    </row>
    <row r="431" spans="1:69" x14ac:dyDescent="0.25">
      <c r="A431" s="326" t="s">
        <v>114</v>
      </c>
      <c r="B431" s="326"/>
      <c r="C431" s="326"/>
      <c r="D431" s="326"/>
      <c r="E431" s="327">
        <v>0</v>
      </c>
      <c r="F431" s="327"/>
      <c r="G431" s="326" t="s">
        <v>83</v>
      </c>
      <c r="H431" s="326"/>
      <c r="I431" s="326"/>
      <c r="J431" s="327">
        <v>0</v>
      </c>
      <c r="K431" s="327"/>
      <c r="L431" s="82"/>
      <c r="M431" s="82"/>
      <c r="N431" s="82"/>
      <c r="O431" s="82"/>
      <c r="P431" s="82"/>
      <c r="Q431" s="82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59"/>
      <c r="BI431" s="59"/>
      <c r="BJ431" s="59"/>
      <c r="BK431" s="59"/>
      <c r="BL431" s="59"/>
      <c r="BM431" s="59"/>
      <c r="BN431" s="59"/>
      <c r="BO431" s="59"/>
      <c r="BP431" s="59"/>
      <c r="BQ431" s="59"/>
    </row>
    <row r="432" spans="1:69" x14ac:dyDescent="0.25">
      <c r="A432" s="319" t="s">
        <v>115</v>
      </c>
      <c r="B432" s="319"/>
      <c r="C432" s="319"/>
      <c r="D432" s="319"/>
      <c r="E432" s="317">
        <v>0</v>
      </c>
      <c r="F432" s="317"/>
      <c r="G432" s="319" t="s">
        <v>84</v>
      </c>
      <c r="H432" s="319"/>
      <c r="I432" s="319"/>
      <c r="J432" s="317">
        <v>0</v>
      </c>
      <c r="K432" s="317"/>
      <c r="L432" s="82"/>
      <c r="M432" s="82"/>
      <c r="N432" s="82"/>
      <c r="O432" s="82"/>
      <c r="P432" s="82"/>
      <c r="Q432" s="82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</row>
    <row r="433" spans="1:69" x14ac:dyDescent="0.25">
      <c r="A433" s="319" t="s">
        <v>85</v>
      </c>
      <c r="B433" s="319"/>
      <c r="C433" s="319"/>
      <c r="D433" s="319"/>
      <c r="E433" s="317">
        <v>0</v>
      </c>
      <c r="F433" s="317"/>
      <c r="G433" s="319" t="s">
        <v>86</v>
      </c>
      <c r="H433" s="319"/>
      <c r="I433" s="319"/>
      <c r="J433" s="317">
        <v>0</v>
      </c>
      <c r="K433" s="317"/>
      <c r="L433" s="82"/>
      <c r="M433" s="82"/>
      <c r="N433" s="82"/>
      <c r="O433" s="82"/>
      <c r="P433" s="82"/>
      <c r="Q433" s="82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59"/>
      <c r="BI433" s="59"/>
      <c r="BJ433" s="59"/>
      <c r="BK433" s="59"/>
      <c r="BL433" s="59"/>
      <c r="BM433" s="59"/>
      <c r="BN433" s="59"/>
      <c r="BO433" s="59"/>
      <c r="BP433" s="59"/>
      <c r="BQ433" s="59"/>
    </row>
    <row r="434" spans="1:69" x14ac:dyDescent="0.25">
      <c r="A434" s="173"/>
      <c r="B434" s="173"/>
      <c r="C434" s="173"/>
      <c r="D434" s="173"/>
      <c r="E434" s="328"/>
      <c r="F434" s="328"/>
      <c r="G434" s="319" t="s">
        <v>87</v>
      </c>
      <c r="H434" s="319"/>
      <c r="I434" s="319"/>
      <c r="J434" s="317">
        <v>0</v>
      </c>
      <c r="K434" s="317"/>
      <c r="L434" s="82"/>
      <c r="M434" s="82"/>
      <c r="N434" s="82"/>
      <c r="O434" s="82"/>
      <c r="P434" s="82"/>
      <c r="Q434" s="82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59"/>
      <c r="BI434" s="59"/>
      <c r="BJ434" s="59"/>
      <c r="BK434" s="59"/>
      <c r="BL434" s="59"/>
      <c r="BM434" s="59"/>
      <c r="BN434" s="59"/>
      <c r="BO434" s="59"/>
      <c r="BP434" s="59"/>
      <c r="BQ434" s="59"/>
    </row>
    <row r="435" spans="1:69" x14ac:dyDescent="0.25">
      <c r="A435" s="173"/>
      <c r="B435" s="173"/>
      <c r="C435" s="173"/>
      <c r="D435" s="173"/>
      <c r="E435" s="318"/>
      <c r="F435" s="318"/>
      <c r="G435" s="319" t="s">
        <v>88</v>
      </c>
      <c r="H435" s="319"/>
      <c r="I435" s="319"/>
      <c r="J435" s="317">
        <v>0</v>
      </c>
      <c r="K435" s="317"/>
      <c r="L435" s="82"/>
      <c r="M435" s="82"/>
      <c r="N435" s="82"/>
      <c r="O435" s="82"/>
      <c r="P435" s="82"/>
      <c r="Q435" s="82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59"/>
      <c r="BI435" s="59"/>
      <c r="BJ435" s="59"/>
      <c r="BK435" s="59"/>
      <c r="BL435" s="59"/>
      <c r="BM435" s="59"/>
      <c r="BN435" s="59"/>
      <c r="BO435" s="59"/>
      <c r="BP435" s="59"/>
      <c r="BQ435" s="59"/>
    </row>
    <row r="436" spans="1:69" x14ac:dyDescent="0.25">
      <c r="A436" s="173"/>
      <c r="B436" s="173"/>
      <c r="C436" s="173"/>
      <c r="D436" s="173"/>
      <c r="E436" s="318"/>
      <c r="F436" s="318"/>
      <c r="G436" s="319" t="s">
        <v>89</v>
      </c>
      <c r="H436" s="319"/>
      <c r="I436" s="319"/>
      <c r="J436" s="317">
        <v>0</v>
      </c>
      <c r="K436" s="317"/>
      <c r="L436" s="82"/>
      <c r="M436" s="82"/>
      <c r="N436" s="82"/>
      <c r="O436" s="82"/>
      <c r="P436" s="82"/>
      <c r="Q436" s="82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  <c r="BD436" s="59"/>
      <c r="BE436" s="59"/>
      <c r="BF436" s="59"/>
      <c r="BG436" s="59"/>
      <c r="BH436" s="59"/>
      <c r="BI436" s="59"/>
      <c r="BJ436" s="59"/>
      <c r="BK436" s="59"/>
      <c r="BL436" s="59"/>
      <c r="BM436" s="59"/>
      <c r="BN436" s="59"/>
      <c r="BO436" s="59"/>
      <c r="BP436" s="59"/>
      <c r="BQ436" s="59"/>
    </row>
    <row r="437" spans="1:69" x14ac:dyDescent="0.25">
      <c r="A437" s="173"/>
      <c r="B437" s="173"/>
      <c r="C437" s="173"/>
      <c r="D437" s="173"/>
      <c r="E437" s="318"/>
      <c r="F437" s="318"/>
      <c r="G437" s="319" t="s">
        <v>92</v>
      </c>
      <c r="H437" s="319"/>
      <c r="I437" s="319"/>
      <c r="J437" s="317">
        <v>0</v>
      </c>
      <c r="K437" s="317"/>
      <c r="L437" s="82"/>
      <c r="M437" s="82"/>
      <c r="N437" s="82"/>
      <c r="O437" s="82"/>
      <c r="P437" s="82"/>
      <c r="Q437" s="82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59"/>
      <c r="BL437" s="59"/>
      <c r="BM437" s="59"/>
      <c r="BN437" s="59"/>
      <c r="BO437" s="59"/>
      <c r="BP437" s="59"/>
      <c r="BQ437" s="59"/>
    </row>
    <row r="438" spans="1:69" ht="15" customHeight="1" x14ac:dyDescent="0.25">
      <c r="A438" s="309" t="s">
        <v>205</v>
      </c>
      <c r="B438" s="309"/>
      <c r="C438" s="309"/>
      <c r="D438" s="309"/>
      <c r="E438" s="328">
        <f>SUM(E431:F437)</f>
        <v>0</v>
      </c>
      <c r="F438" s="328"/>
      <c r="G438" s="309" t="s">
        <v>205</v>
      </c>
      <c r="H438" s="309"/>
      <c r="I438" s="309"/>
      <c r="J438" s="328">
        <f>SUM(J431:K437)</f>
        <v>0</v>
      </c>
      <c r="K438" s="328"/>
      <c r="L438" s="82"/>
      <c r="M438" s="82"/>
      <c r="N438" s="82"/>
      <c r="O438" s="82"/>
      <c r="P438" s="82"/>
      <c r="Q438" s="82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59"/>
      <c r="BI438" s="59"/>
      <c r="BJ438" s="59"/>
      <c r="BK438" s="59"/>
      <c r="BL438" s="59"/>
      <c r="BM438" s="59"/>
      <c r="BN438" s="59"/>
      <c r="BO438" s="59"/>
      <c r="BP438" s="59"/>
      <c r="BQ438" s="59"/>
    </row>
    <row r="439" spans="1:69" ht="13.95" customHeight="1" x14ac:dyDescent="0.25">
      <c r="A439" s="441" t="s">
        <v>207</v>
      </c>
      <c r="B439" s="434"/>
      <c r="C439" s="434"/>
      <c r="D439" s="434"/>
      <c r="E439" s="434"/>
      <c r="F439" s="434"/>
      <c r="G439" s="434"/>
      <c r="H439" s="434"/>
      <c r="I439" s="434"/>
      <c r="J439" s="434"/>
      <c r="K439" s="435"/>
      <c r="L439" s="82"/>
      <c r="M439" s="82"/>
      <c r="N439" s="82"/>
      <c r="O439" s="82"/>
      <c r="P439" s="82"/>
      <c r="Q439" s="82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  <c r="BD439" s="59"/>
      <c r="BE439" s="59"/>
      <c r="BF439" s="59"/>
      <c r="BG439" s="59"/>
      <c r="BH439" s="59"/>
      <c r="BI439" s="59"/>
      <c r="BJ439" s="59"/>
      <c r="BK439" s="59"/>
      <c r="BL439" s="59"/>
      <c r="BM439" s="59"/>
      <c r="BN439" s="59"/>
      <c r="BO439" s="59"/>
      <c r="BP439" s="59"/>
      <c r="BQ439" s="59"/>
    </row>
    <row r="440" spans="1:69" x14ac:dyDescent="0.25">
      <c r="A440" s="326" t="s">
        <v>114</v>
      </c>
      <c r="B440" s="326"/>
      <c r="C440" s="326"/>
      <c r="D440" s="326"/>
      <c r="E440" s="327">
        <f>SUM(E395,E404,E413,E422,E431)</f>
        <v>0</v>
      </c>
      <c r="F440" s="327"/>
      <c r="G440" s="326" t="s">
        <v>83</v>
      </c>
      <c r="H440" s="326"/>
      <c r="I440" s="326"/>
      <c r="J440" s="327">
        <f>SUM(J395,J404,J413,J422,J431)</f>
        <v>0</v>
      </c>
      <c r="K440" s="327"/>
      <c r="L440" s="82"/>
      <c r="M440" s="82"/>
      <c r="N440" s="82"/>
      <c r="O440" s="82"/>
      <c r="P440" s="82"/>
      <c r="Q440" s="82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</row>
    <row r="441" spans="1:69" x14ac:dyDescent="0.25">
      <c r="A441" s="319" t="s">
        <v>115</v>
      </c>
      <c r="B441" s="319"/>
      <c r="C441" s="319"/>
      <c r="D441" s="319"/>
      <c r="E441" s="327">
        <f>SUM(E396,E405,E414,E423)</f>
        <v>0</v>
      </c>
      <c r="F441" s="327"/>
      <c r="G441" s="319" t="s">
        <v>84</v>
      </c>
      <c r="H441" s="319"/>
      <c r="I441" s="319"/>
      <c r="J441" s="327">
        <f t="shared" ref="J441:J446" si="57">SUM(J396,J405,J414,J423,J432)</f>
        <v>0</v>
      </c>
      <c r="K441" s="327"/>
      <c r="L441" s="82"/>
      <c r="M441" s="82"/>
      <c r="N441" s="82"/>
      <c r="O441" s="82"/>
      <c r="P441" s="82"/>
      <c r="Q441" s="82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  <c r="BD441" s="59"/>
      <c r="BE441" s="59"/>
      <c r="BF441" s="59"/>
      <c r="BG441" s="59"/>
      <c r="BH441" s="59"/>
      <c r="BI441" s="59"/>
      <c r="BJ441" s="59"/>
      <c r="BK441" s="59"/>
      <c r="BL441" s="59"/>
      <c r="BM441" s="59"/>
      <c r="BN441" s="59"/>
      <c r="BO441" s="59"/>
      <c r="BP441" s="59"/>
      <c r="BQ441" s="59"/>
    </row>
    <row r="442" spans="1:69" x14ac:dyDescent="0.25">
      <c r="A442" s="319" t="s">
        <v>85</v>
      </c>
      <c r="B442" s="319"/>
      <c r="C442" s="319"/>
      <c r="D442" s="319"/>
      <c r="E442" s="327">
        <f>SUM(E397,E406,E415,E424)</f>
        <v>0</v>
      </c>
      <c r="F442" s="327"/>
      <c r="G442" s="319" t="s">
        <v>86</v>
      </c>
      <c r="H442" s="319"/>
      <c r="I442" s="319"/>
      <c r="J442" s="327">
        <f t="shared" si="57"/>
        <v>0</v>
      </c>
      <c r="K442" s="327"/>
      <c r="L442" s="82"/>
      <c r="M442" s="82"/>
      <c r="N442" s="82"/>
      <c r="O442" s="82"/>
      <c r="P442" s="82"/>
      <c r="Q442" s="82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  <c r="BD442" s="59"/>
      <c r="BE442" s="59"/>
      <c r="BF442" s="59"/>
      <c r="BG442" s="59"/>
      <c r="BH442" s="59"/>
      <c r="BI442" s="59"/>
      <c r="BJ442" s="59"/>
      <c r="BK442" s="59"/>
      <c r="BL442" s="59"/>
      <c r="BM442" s="59"/>
      <c r="BN442" s="59"/>
      <c r="BO442" s="59"/>
      <c r="BP442" s="59"/>
      <c r="BQ442" s="59"/>
    </row>
    <row r="443" spans="1:69" x14ac:dyDescent="0.25">
      <c r="A443" s="173"/>
      <c r="B443" s="173"/>
      <c r="C443" s="173"/>
      <c r="D443" s="173"/>
      <c r="E443" s="328"/>
      <c r="F443" s="328"/>
      <c r="G443" s="319" t="s">
        <v>87</v>
      </c>
      <c r="H443" s="319"/>
      <c r="I443" s="319"/>
      <c r="J443" s="327">
        <f t="shared" si="57"/>
        <v>0</v>
      </c>
      <c r="K443" s="327"/>
      <c r="L443" s="82"/>
      <c r="M443" s="82"/>
      <c r="N443" s="82"/>
      <c r="O443" s="82"/>
      <c r="P443" s="82"/>
      <c r="Q443" s="82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  <c r="BD443" s="59"/>
      <c r="BE443" s="59"/>
      <c r="BF443" s="59"/>
      <c r="BG443" s="59"/>
      <c r="BH443" s="59"/>
      <c r="BI443" s="59"/>
      <c r="BJ443" s="59"/>
      <c r="BK443" s="59"/>
      <c r="BL443" s="59"/>
      <c r="BM443" s="59"/>
      <c r="BN443" s="59"/>
      <c r="BO443" s="59"/>
      <c r="BP443" s="59"/>
      <c r="BQ443" s="59"/>
    </row>
    <row r="444" spans="1:69" x14ac:dyDescent="0.25">
      <c r="A444" s="173"/>
      <c r="B444" s="173"/>
      <c r="C444" s="173"/>
      <c r="D444" s="173"/>
      <c r="E444" s="318"/>
      <c r="F444" s="318"/>
      <c r="G444" s="319" t="s">
        <v>88</v>
      </c>
      <c r="H444" s="319"/>
      <c r="I444" s="319"/>
      <c r="J444" s="327">
        <f t="shared" si="57"/>
        <v>0</v>
      </c>
      <c r="K444" s="327"/>
      <c r="L444" s="82"/>
      <c r="M444" s="82"/>
      <c r="N444" s="82"/>
      <c r="O444" s="82"/>
      <c r="P444" s="82"/>
      <c r="Q444" s="82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  <c r="BD444" s="59"/>
      <c r="BE444" s="59"/>
      <c r="BF444" s="59"/>
      <c r="BG444" s="59"/>
      <c r="BH444" s="59"/>
      <c r="BI444" s="59"/>
      <c r="BJ444" s="59"/>
      <c r="BK444" s="59"/>
      <c r="BL444" s="59"/>
      <c r="BM444" s="59"/>
      <c r="BN444" s="59"/>
      <c r="BO444" s="59"/>
      <c r="BP444" s="59"/>
      <c r="BQ444" s="59"/>
    </row>
    <row r="445" spans="1:69" x14ac:dyDescent="0.25">
      <c r="A445" s="173"/>
      <c r="B445" s="173"/>
      <c r="C445" s="173"/>
      <c r="D445" s="173"/>
      <c r="E445" s="318"/>
      <c r="F445" s="318"/>
      <c r="G445" s="319" t="s">
        <v>89</v>
      </c>
      <c r="H445" s="319"/>
      <c r="I445" s="319"/>
      <c r="J445" s="327">
        <f t="shared" si="57"/>
        <v>0</v>
      </c>
      <c r="K445" s="327"/>
      <c r="L445" s="82"/>
      <c r="M445" s="82"/>
      <c r="N445" s="82"/>
      <c r="O445" s="82"/>
      <c r="P445" s="82"/>
      <c r="Q445" s="82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  <c r="BD445" s="59"/>
      <c r="BE445" s="59"/>
      <c r="BF445" s="59"/>
      <c r="BG445" s="59"/>
      <c r="BH445" s="59"/>
      <c r="BI445" s="59"/>
      <c r="BJ445" s="59"/>
      <c r="BK445" s="59"/>
      <c r="BL445" s="59"/>
      <c r="BM445" s="59"/>
      <c r="BN445" s="59"/>
      <c r="BO445" s="59"/>
      <c r="BP445" s="59"/>
      <c r="BQ445" s="59"/>
    </row>
    <row r="446" spans="1:69" x14ac:dyDescent="0.25">
      <c r="A446" s="173"/>
      <c r="B446" s="173"/>
      <c r="C446" s="173"/>
      <c r="D446" s="173"/>
      <c r="E446" s="318"/>
      <c r="F446" s="318"/>
      <c r="G446" s="319" t="s">
        <v>92</v>
      </c>
      <c r="H446" s="319"/>
      <c r="I446" s="319"/>
      <c r="J446" s="327">
        <f t="shared" si="57"/>
        <v>0</v>
      </c>
      <c r="K446" s="327"/>
      <c r="L446" s="82"/>
      <c r="M446" s="82"/>
      <c r="N446" s="82"/>
      <c r="O446" s="82"/>
      <c r="P446" s="82"/>
      <c r="Q446" s="82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  <c r="BD446" s="59"/>
      <c r="BE446" s="59"/>
      <c r="BF446" s="59"/>
      <c r="BG446" s="59"/>
      <c r="BH446" s="59"/>
      <c r="BI446" s="59"/>
      <c r="BJ446" s="59"/>
      <c r="BK446" s="59"/>
      <c r="BL446" s="59"/>
      <c r="BM446" s="59"/>
      <c r="BN446" s="59"/>
      <c r="BO446" s="59"/>
      <c r="BP446" s="59"/>
      <c r="BQ446" s="59"/>
    </row>
    <row r="447" spans="1:69" ht="15" customHeight="1" x14ac:dyDescent="0.25">
      <c r="A447" s="309" t="s">
        <v>180</v>
      </c>
      <c r="B447" s="309"/>
      <c r="C447" s="309"/>
      <c r="D447" s="309"/>
      <c r="E447" s="328">
        <f>SUM(E440:F446)</f>
        <v>0</v>
      </c>
      <c r="F447" s="328"/>
      <c r="G447" s="309" t="s">
        <v>180</v>
      </c>
      <c r="H447" s="309"/>
      <c r="I447" s="309"/>
      <c r="J447" s="328">
        <f>SUM(J440:K446)</f>
        <v>0</v>
      </c>
      <c r="K447" s="328"/>
      <c r="L447" s="82"/>
      <c r="M447" s="82"/>
      <c r="N447" s="82"/>
      <c r="O447" s="82"/>
      <c r="P447" s="82"/>
      <c r="Q447" s="82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  <c r="BD447" s="59"/>
      <c r="BE447" s="59"/>
      <c r="BF447" s="59"/>
      <c r="BG447" s="59"/>
      <c r="BH447" s="59"/>
      <c r="BI447" s="59"/>
      <c r="BJ447" s="59"/>
      <c r="BK447" s="59"/>
      <c r="BL447" s="59"/>
      <c r="BM447" s="59"/>
      <c r="BN447" s="59"/>
      <c r="BO447" s="59"/>
      <c r="BP447" s="59"/>
      <c r="BQ447" s="59"/>
    </row>
    <row r="448" spans="1:69" ht="30" customHeight="1" x14ac:dyDescent="0.25">
      <c r="A448" s="430" t="s">
        <v>208</v>
      </c>
      <c r="B448" s="434"/>
      <c r="C448" s="434"/>
      <c r="D448" s="434"/>
      <c r="E448" s="434"/>
      <c r="F448" s="434"/>
      <c r="G448" s="434"/>
      <c r="H448" s="434"/>
      <c r="I448" s="434"/>
      <c r="J448" s="434"/>
      <c r="K448" s="435"/>
      <c r="L448" s="82"/>
      <c r="M448" s="82"/>
      <c r="N448" s="82"/>
      <c r="O448" s="82"/>
      <c r="P448" s="82"/>
      <c r="Q448" s="82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</row>
    <row r="449" spans="1:69" ht="13.95" customHeight="1" x14ac:dyDescent="0.25">
      <c r="A449" s="329" t="s">
        <v>146</v>
      </c>
      <c r="B449" s="330"/>
      <c r="C449" s="330"/>
      <c r="D449" s="330"/>
      <c r="E449" s="330"/>
      <c r="F449" s="330"/>
      <c r="G449" s="330"/>
      <c r="H449" s="330"/>
      <c r="I449" s="330"/>
      <c r="J449" s="330"/>
      <c r="K449" s="331"/>
      <c r="L449" s="82"/>
      <c r="M449" s="82"/>
      <c r="N449" s="82"/>
      <c r="O449" s="82"/>
      <c r="P449" s="82"/>
      <c r="Q449" s="82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59"/>
      <c r="BI449" s="59"/>
      <c r="BJ449" s="59"/>
      <c r="BK449" s="59"/>
      <c r="BL449" s="59"/>
      <c r="BM449" s="59"/>
      <c r="BN449" s="59"/>
      <c r="BO449" s="59"/>
      <c r="BP449" s="59"/>
      <c r="BQ449" s="59"/>
    </row>
    <row r="450" spans="1:69" x14ac:dyDescent="0.25">
      <c r="A450" s="326" t="s">
        <v>179</v>
      </c>
      <c r="B450" s="326"/>
      <c r="C450" s="326"/>
      <c r="D450" s="326"/>
      <c r="E450" s="327">
        <v>0</v>
      </c>
      <c r="F450" s="327"/>
      <c r="G450" s="326" t="s">
        <v>83</v>
      </c>
      <c r="H450" s="326"/>
      <c r="I450" s="326"/>
      <c r="J450" s="327">
        <v>0</v>
      </c>
      <c r="K450" s="327"/>
      <c r="L450" s="82"/>
      <c r="M450" s="82"/>
      <c r="N450" s="82"/>
      <c r="O450" s="82"/>
      <c r="P450" s="82"/>
      <c r="Q450" s="82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  <c r="BD450" s="59"/>
      <c r="BE450" s="59"/>
      <c r="BF450" s="59"/>
      <c r="BG450" s="59"/>
      <c r="BH450" s="59"/>
      <c r="BI450" s="59"/>
      <c r="BJ450" s="59"/>
      <c r="BK450" s="59"/>
      <c r="BL450" s="59"/>
      <c r="BM450" s="59"/>
      <c r="BN450" s="59"/>
      <c r="BO450" s="59"/>
      <c r="BP450" s="59"/>
      <c r="BQ450" s="59"/>
    </row>
    <row r="451" spans="1:69" x14ac:dyDescent="0.25">
      <c r="A451" s="319" t="s">
        <v>178</v>
      </c>
      <c r="B451" s="319"/>
      <c r="C451" s="319"/>
      <c r="D451" s="319"/>
      <c r="E451" s="317">
        <v>0</v>
      </c>
      <c r="F451" s="317"/>
      <c r="G451" s="319" t="s">
        <v>84</v>
      </c>
      <c r="H451" s="319"/>
      <c r="I451" s="319"/>
      <c r="J451" s="317">
        <v>0</v>
      </c>
      <c r="K451" s="317"/>
      <c r="L451" s="82"/>
      <c r="M451" s="82"/>
      <c r="N451" s="82"/>
      <c r="O451" s="82"/>
      <c r="P451" s="82"/>
      <c r="Q451" s="82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  <c r="BD451" s="59"/>
      <c r="BE451" s="59"/>
      <c r="BF451" s="59"/>
      <c r="BG451" s="59"/>
      <c r="BH451" s="59"/>
      <c r="BI451" s="59"/>
      <c r="BJ451" s="59"/>
      <c r="BK451" s="59"/>
      <c r="BL451" s="59"/>
      <c r="BM451" s="59"/>
      <c r="BN451" s="59"/>
      <c r="BO451" s="59"/>
      <c r="BP451" s="59"/>
      <c r="BQ451" s="59"/>
    </row>
    <row r="452" spans="1:69" x14ac:dyDescent="0.25">
      <c r="A452" s="319" t="s">
        <v>85</v>
      </c>
      <c r="B452" s="319"/>
      <c r="C452" s="319"/>
      <c r="D452" s="319"/>
      <c r="E452" s="317">
        <v>0</v>
      </c>
      <c r="F452" s="317"/>
      <c r="G452" s="319" t="s">
        <v>86</v>
      </c>
      <c r="H452" s="319"/>
      <c r="I452" s="319"/>
      <c r="J452" s="317">
        <v>0</v>
      </c>
      <c r="K452" s="317"/>
      <c r="L452" s="82"/>
      <c r="M452" s="82"/>
      <c r="N452" s="82"/>
      <c r="O452" s="82"/>
      <c r="P452" s="82"/>
      <c r="Q452" s="82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  <c r="BD452" s="59"/>
      <c r="BE452" s="59"/>
      <c r="BF452" s="59"/>
      <c r="BG452" s="59"/>
      <c r="BH452" s="59"/>
      <c r="BI452" s="59"/>
      <c r="BJ452" s="59"/>
      <c r="BK452" s="59"/>
      <c r="BL452" s="59"/>
      <c r="BM452" s="59"/>
      <c r="BN452" s="59"/>
      <c r="BO452" s="59"/>
      <c r="BP452" s="59"/>
      <c r="BQ452" s="59"/>
    </row>
    <row r="453" spans="1:69" x14ac:dyDescent="0.25">
      <c r="A453" s="173"/>
      <c r="B453" s="173"/>
      <c r="C453" s="173"/>
      <c r="D453" s="173"/>
      <c r="E453" s="328"/>
      <c r="F453" s="328"/>
      <c r="G453" s="319" t="s">
        <v>87</v>
      </c>
      <c r="H453" s="319"/>
      <c r="I453" s="319"/>
      <c r="J453" s="317">
        <v>0</v>
      </c>
      <c r="K453" s="317"/>
      <c r="L453" s="82"/>
      <c r="M453" s="82"/>
      <c r="N453" s="82"/>
      <c r="O453" s="82"/>
      <c r="P453" s="82"/>
      <c r="Q453" s="82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  <c r="BD453" s="59"/>
      <c r="BE453" s="59"/>
      <c r="BF453" s="59"/>
      <c r="BG453" s="59"/>
      <c r="BH453" s="59"/>
      <c r="BI453" s="59"/>
      <c r="BJ453" s="59"/>
      <c r="BK453" s="59"/>
      <c r="BL453" s="59"/>
      <c r="BM453" s="59"/>
      <c r="BN453" s="59"/>
      <c r="BO453" s="59"/>
      <c r="BP453" s="59"/>
      <c r="BQ453" s="59"/>
    </row>
    <row r="454" spans="1:69" x14ac:dyDescent="0.25">
      <c r="A454" s="173"/>
      <c r="B454" s="173"/>
      <c r="C454" s="173"/>
      <c r="D454" s="173"/>
      <c r="E454" s="318"/>
      <c r="F454" s="318"/>
      <c r="G454" s="319" t="s">
        <v>88</v>
      </c>
      <c r="H454" s="319"/>
      <c r="I454" s="319"/>
      <c r="J454" s="317">
        <v>0</v>
      </c>
      <c r="K454" s="317"/>
      <c r="L454" s="82"/>
      <c r="M454" s="82"/>
      <c r="N454" s="82"/>
      <c r="O454" s="82"/>
      <c r="P454" s="82"/>
      <c r="Q454" s="82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  <c r="BD454" s="59"/>
      <c r="BE454" s="59"/>
      <c r="BF454" s="59"/>
      <c r="BG454" s="59"/>
      <c r="BH454" s="59"/>
      <c r="BI454" s="59"/>
      <c r="BJ454" s="59"/>
      <c r="BK454" s="59"/>
      <c r="BL454" s="59"/>
      <c r="BM454" s="59"/>
      <c r="BN454" s="59"/>
      <c r="BO454" s="59"/>
      <c r="BP454" s="59"/>
      <c r="BQ454" s="59"/>
    </row>
    <row r="455" spans="1:69" x14ac:dyDescent="0.25">
      <c r="A455" s="173"/>
      <c r="B455" s="173"/>
      <c r="C455" s="173"/>
      <c r="D455" s="173"/>
      <c r="E455" s="318"/>
      <c r="F455" s="318"/>
      <c r="G455" s="319" t="s">
        <v>89</v>
      </c>
      <c r="H455" s="319"/>
      <c r="I455" s="319"/>
      <c r="J455" s="317">
        <v>0</v>
      </c>
      <c r="K455" s="317"/>
      <c r="L455" s="82"/>
      <c r="M455" s="82"/>
      <c r="N455" s="82"/>
      <c r="O455" s="82"/>
      <c r="P455" s="82"/>
      <c r="Q455" s="82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  <c r="BD455" s="59"/>
      <c r="BE455" s="59"/>
      <c r="BF455" s="59"/>
      <c r="BG455" s="59"/>
      <c r="BH455" s="59"/>
      <c r="BI455" s="59"/>
      <c r="BJ455" s="59"/>
      <c r="BK455" s="59"/>
      <c r="BL455" s="59"/>
      <c r="BM455" s="59"/>
      <c r="BN455" s="59"/>
      <c r="BO455" s="59"/>
      <c r="BP455" s="59"/>
      <c r="BQ455" s="59"/>
    </row>
    <row r="456" spans="1:69" x14ac:dyDescent="0.25">
      <c r="A456" s="173"/>
      <c r="B456" s="173"/>
      <c r="C456" s="173"/>
      <c r="D456" s="173"/>
      <c r="E456" s="318"/>
      <c r="F456" s="318"/>
      <c r="G456" s="319" t="s">
        <v>92</v>
      </c>
      <c r="H456" s="319"/>
      <c r="I456" s="319"/>
      <c r="J456" s="317">
        <v>0</v>
      </c>
      <c r="K456" s="317"/>
      <c r="L456" s="82"/>
      <c r="M456" s="82"/>
      <c r="N456" s="82"/>
      <c r="O456" s="82"/>
      <c r="P456" s="82"/>
      <c r="Q456" s="82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</row>
    <row r="457" spans="1:69" ht="15" customHeight="1" x14ac:dyDescent="0.25">
      <c r="A457" s="309" t="s">
        <v>147</v>
      </c>
      <c r="B457" s="309"/>
      <c r="C457" s="309"/>
      <c r="D457" s="309"/>
      <c r="E457" s="328">
        <f>SUM(E450:F456)</f>
        <v>0</v>
      </c>
      <c r="F457" s="328"/>
      <c r="G457" s="309" t="s">
        <v>147</v>
      </c>
      <c r="H457" s="309"/>
      <c r="I457" s="309"/>
      <c r="J457" s="328">
        <f>SUM(J450:K456)</f>
        <v>0</v>
      </c>
      <c r="K457" s="328"/>
      <c r="L457" s="82"/>
      <c r="M457" s="82"/>
      <c r="N457" s="82"/>
      <c r="O457" s="82"/>
      <c r="P457" s="82"/>
      <c r="Q457" s="82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  <c r="BD457" s="59"/>
      <c r="BE457" s="59"/>
      <c r="BF457" s="59"/>
      <c r="BG457" s="59"/>
      <c r="BH457" s="59"/>
      <c r="BI457" s="59"/>
      <c r="BJ457" s="59"/>
      <c r="BK457" s="59"/>
      <c r="BL457" s="59"/>
      <c r="BM457" s="59"/>
      <c r="BN457" s="59"/>
      <c r="BO457" s="59"/>
      <c r="BP457" s="59"/>
      <c r="BQ457" s="59"/>
    </row>
    <row r="458" spans="1:69" ht="13.95" customHeight="1" x14ac:dyDescent="0.25">
      <c r="A458" s="329" t="s">
        <v>148</v>
      </c>
      <c r="B458" s="330"/>
      <c r="C458" s="330"/>
      <c r="D458" s="330"/>
      <c r="E458" s="330"/>
      <c r="F458" s="330"/>
      <c r="G458" s="330"/>
      <c r="H458" s="330"/>
      <c r="I458" s="330"/>
      <c r="J458" s="330"/>
      <c r="K458" s="331"/>
      <c r="L458" s="82"/>
      <c r="M458" s="82"/>
      <c r="N458" s="82"/>
      <c r="O458" s="82"/>
      <c r="P458" s="82"/>
      <c r="Q458" s="82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  <c r="BD458" s="59"/>
      <c r="BE458" s="59"/>
      <c r="BF458" s="59"/>
      <c r="BG458" s="59"/>
      <c r="BH458" s="59"/>
      <c r="BI458" s="59"/>
      <c r="BJ458" s="59"/>
      <c r="BK458" s="59"/>
      <c r="BL458" s="59"/>
      <c r="BM458" s="59"/>
      <c r="BN458" s="59"/>
      <c r="BO458" s="59"/>
      <c r="BP458" s="59"/>
      <c r="BQ458" s="59"/>
    </row>
    <row r="459" spans="1:69" x14ac:dyDescent="0.25">
      <c r="A459" s="326" t="s">
        <v>179</v>
      </c>
      <c r="B459" s="326"/>
      <c r="C459" s="326"/>
      <c r="D459" s="326"/>
      <c r="E459" s="327">
        <v>0</v>
      </c>
      <c r="F459" s="327"/>
      <c r="G459" s="326" t="s">
        <v>83</v>
      </c>
      <c r="H459" s="326"/>
      <c r="I459" s="326"/>
      <c r="J459" s="327">
        <v>0</v>
      </c>
      <c r="K459" s="327"/>
      <c r="L459" s="82"/>
      <c r="M459" s="82"/>
      <c r="N459" s="82"/>
      <c r="O459" s="82"/>
      <c r="P459" s="82"/>
      <c r="Q459" s="82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  <c r="BD459" s="59"/>
      <c r="BE459" s="59"/>
      <c r="BF459" s="59"/>
      <c r="BG459" s="59"/>
      <c r="BH459" s="59"/>
      <c r="BI459" s="59"/>
      <c r="BJ459" s="59"/>
      <c r="BK459" s="59"/>
      <c r="BL459" s="59"/>
      <c r="BM459" s="59"/>
      <c r="BN459" s="59"/>
      <c r="BO459" s="59"/>
      <c r="BP459" s="59"/>
      <c r="BQ459" s="59"/>
    </row>
    <row r="460" spans="1:69" x14ac:dyDescent="0.25">
      <c r="A460" s="319" t="s">
        <v>178</v>
      </c>
      <c r="B460" s="319"/>
      <c r="C460" s="319"/>
      <c r="D460" s="319"/>
      <c r="E460" s="317">
        <v>0</v>
      </c>
      <c r="F460" s="317"/>
      <c r="G460" s="319" t="s">
        <v>84</v>
      </c>
      <c r="H460" s="319"/>
      <c r="I460" s="319"/>
      <c r="J460" s="317">
        <v>0</v>
      </c>
      <c r="K460" s="317"/>
      <c r="L460" s="82"/>
      <c r="M460" s="82"/>
      <c r="N460" s="82"/>
      <c r="O460" s="82"/>
      <c r="P460" s="82"/>
      <c r="Q460" s="82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  <c r="BD460" s="59"/>
      <c r="BE460" s="59"/>
      <c r="BF460" s="59"/>
      <c r="BG460" s="59"/>
      <c r="BH460" s="59"/>
      <c r="BI460" s="59"/>
      <c r="BJ460" s="59"/>
      <c r="BK460" s="59"/>
      <c r="BL460" s="59"/>
      <c r="BM460" s="59"/>
      <c r="BN460" s="59"/>
      <c r="BO460" s="59"/>
      <c r="BP460" s="59"/>
      <c r="BQ460" s="59"/>
    </row>
    <row r="461" spans="1:69" x14ac:dyDescent="0.25">
      <c r="A461" s="319" t="s">
        <v>85</v>
      </c>
      <c r="B461" s="319"/>
      <c r="C461" s="319"/>
      <c r="D461" s="319"/>
      <c r="E461" s="317">
        <v>0</v>
      </c>
      <c r="F461" s="317"/>
      <c r="G461" s="319" t="s">
        <v>86</v>
      </c>
      <c r="H461" s="319"/>
      <c r="I461" s="319"/>
      <c r="J461" s="317">
        <v>0</v>
      </c>
      <c r="K461" s="317"/>
      <c r="L461" s="82"/>
      <c r="M461" s="82"/>
      <c r="N461" s="82"/>
      <c r="O461" s="82"/>
      <c r="P461" s="82"/>
      <c r="Q461" s="82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59"/>
      <c r="BI461" s="59"/>
      <c r="BJ461" s="59"/>
      <c r="BK461" s="59"/>
      <c r="BL461" s="59"/>
      <c r="BM461" s="59"/>
      <c r="BN461" s="59"/>
      <c r="BO461" s="59"/>
      <c r="BP461" s="59"/>
      <c r="BQ461" s="59"/>
    </row>
    <row r="462" spans="1:69" x14ac:dyDescent="0.25">
      <c r="A462" s="173"/>
      <c r="B462" s="173"/>
      <c r="C462" s="173"/>
      <c r="D462" s="173"/>
      <c r="E462" s="328"/>
      <c r="F462" s="328"/>
      <c r="G462" s="319" t="s">
        <v>87</v>
      </c>
      <c r="H462" s="319"/>
      <c r="I462" s="319"/>
      <c r="J462" s="317">
        <v>0</v>
      </c>
      <c r="K462" s="317"/>
      <c r="L462" s="82"/>
      <c r="M462" s="82"/>
      <c r="N462" s="82"/>
      <c r="O462" s="82"/>
      <c r="P462" s="82"/>
      <c r="Q462" s="82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  <c r="BD462" s="59"/>
      <c r="BE462" s="59"/>
      <c r="BF462" s="59"/>
      <c r="BG462" s="59"/>
      <c r="BH462" s="59"/>
      <c r="BI462" s="59"/>
      <c r="BJ462" s="59"/>
      <c r="BK462" s="59"/>
      <c r="BL462" s="59"/>
      <c r="BM462" s="59"/>
      <c r="BN462" s="59"/>
      <c r="BO462" s="59"/>
      <c r="BP462" s="59"/>
      <c r="BQ462" s="59"/>
    </row>
    <row r="463" spans="1:69" x14ac:dyDescent="0.25">
      <c r="A463" s="173"/>
      <c r="B463" s="173"/>
      <c r="C463" s="173"/>
      <c r="D463" s="173"/>
      <c r="E463" s="318"/>
      <c r="F463" s="318"/>
      <c r="G463" s="319" t="s">
        <v>88</v>
      </c>
      <c r="H463" s="319"/>
      <c r="I463" s="319"/>
      <c r="J463" s="317">
        <v>0</v>
      </c>
      <c r="K463" s="317"/>
      <c r="L463" s="82"/>
      <c r="M463" s="82"/>
      <c r="N463" s="82"/>
      <c r="O463" s="82"/>
      <c r="P463" s="82"/>
      <c r="Q463" s="82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  <c r="BD463" s="59"/>
      <c r="BE463" s="59"/>
      <c r="BF463" s="59"/>
      <c r="BG463" s="59"/>
      <c r="BH463" s="59"/>
      <c r="BI463" s="59"/>
      <c r="BJ463" s="59"/>
      <c r="BK463" s="59"/>
      <c r="BL463" s="59"/>
      <c r="BM463" s="59"/>
      <c r="BN463" s="59"/>
      <c r="BO463" s="59"/>
      <c r="BP463" s="59"/>
      <c r="BQ463" s="59"/>
    </row>
    <row r="464" spans="1:69" x14ac:dyDescent="0.25">
      <c r="A464" s="173"/>
      <c r="B464" s="173"/>
      <c r="C464" s="173"/>
      <c r="D464" s="173"/>
      <c r="E464" s="318"/>
      <c r="F464" s="318"/>
      <c r="G464" s="319" t="s">
        <v>89</v>
      </c>
      <c r="H464" s="319"/>
      <c r="I464" s="319"/>
      <c r="J464" s="317">
        <v>0</v>
      </c>
      <c r="K464" s="317"/>
      <c r="L464" s="82"/>
      <c r="M464" s="82"/>
      <c r="N464" s="82"/>
      <c r="O464" s="82"/>
      <c r="P464" s="82"/>
      <c r="Q464" s="82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</row>
    <row r="465" spans="1:69" x14ac:dyDescent="0.25">
      <c r="A465" s="173"/>
      <c r="B465" s="173"/>
      <c r="C465" s="173"/>
      <c r="D465" s="173"/>
      <c r="E465" s="318"/>
      <c r="F465" s="318"/>
      <c r="G465" s="319" t="s">
        <v>92</v>
      </c>
      <c r="H465" s="319"/>
      <c r="I465" s="319"/>
      <c r="J465" s="317">
        <v>0</v>
      </c>
      <c r="K465" s="317"/>
      <c r="L465" s="82"/>
      <c r="M465" s="82"/>
      <c r="N465" s="82"/>
      <c r="O465" s="82"/>
      <c r="P465" s="82"/>
      <c r="Q465" s="82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  <c r="BD465" s="59"/>
      <c r="BE465" s="59"/>
      <c r="BF465" s="59"/>
      <c r="BG465" s="59"/>
      <c r="BH465" s="59"/>
      <c r="BI465" s="59"/>
      <c r="BJ465" s="59"/>
      <c r="BK465" s="59"/>
      <c r="BL465" s="59"/>
      <c r="BM465" s="59"/>
      <c r="BN465" s="59"/>
      <c r="BO465" s="59"/>
      <c r="BP465" s="59"/>
      <c r="BQ465" s="59"/>
    </row>
    <row r="466" spans="1:69" ht="15" customHeight="1" x14ac:dyDescent="0.25">
      <c r="A466" s="309" t="s">
        <v>149</v>
      </c>
      <c r="B466" s="309"/>
      <c r="C466" s="309"/>
      <c r="D466" s="309"/>
      <c r="E466" s="328">
        <f>SUM(E459:F465)</f>
        <v>0</v>
      </c>
      <c r="F466" s="328"/>
      <c r="G466" s="309" t="s">
        <v>149</v>
      </c>
      <c r="H466" s="309"/>
      <c r="I466" s="309"/>
      <c r="J466" s="328">
        <f>SUM(J459:K465)</f>
        <v>0</v>
      </c>
      <c r="K466" s="328"/>
      <c r="L466" s="82"/>
      <c r="M466" s="82"/>
      <c r="N466" s="82"/>
      <c r="O466" s="82"/>
      <c r="P466" s="82"/>
      <c r="Q466" s="82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  <c r="BD466" s="59"/>
      <c r="BE466" s="59"/>
      <c r="BF466" s="59"/>
      <c r="BG466" s="59"/>
      <c r="BH466" s="59"/>
      <c r="BI466" s="59"/>
      <c r="BJ466" s="59"/>
      <c r="BK466" s="59"/>
      <c r="BL466" s="59"/>
      <c r="BM466" s="59"/>
      <c r="BN466" s="59"/>
      <c r="BO466" s="59"/>
      <c r="BP466" s="59"/>
      <c r="BQ466" s="59"/>
    </row>
    <row r="467" spans="1:69" ht="13.95" customHeight="1" x14ac:dyDescent="0.25">
      <c r="A467" s="329" t="s">
        <v>184</v>
      </c>
      <c r="B467" s="330"/>
      <c r="C467" s="330"/>
      <c r="D467" s="330"/>
      <c r="E467" s="330"/>
      <c r="F467" s="330"/>
      <c r="G467" s="330"/>
      <c r="H467" s="330"/>
      <c r="I467" s="330"/>
      <c r="J467" s="330"/>
      <c r="K467" s="331"/>
      <c r="L467" s="82"/>
      <c r="M467" s="82"/>
      <c r="N467" s="82"/>
      <c r="O467" s="82"/>
      <c r="P467" s="82"/>
      <c r="Q467" s="82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  <c r="BD467" s="59"/>
      <c r="BE467" s="59"/>
      <c r="BF467" s="59"/>
      <c r="BG467" s="59"/>
      <c r="BH467" s="59"/>
      <c r="BI467" s="59"/>
      <c r="BJ467" s="59"/>
      <c r="BK467" s="59"/>
      <c r="BL467" s="59"/>
      <c r="BM467" s="59"/>
      <c r="BN467" s="59"/>
      <c r="BO467" s="59"/>
      <c r="BP467" s="59"/>
      <c r="BQ467" s="59"/>
    </row>
    <row r="468" spans="1:69" x14ac:dyDescent="0.25">
      <c r="A468" s="326" t="s">
        <v>179</v>
      </c>
      <c r="B468" s="326"/>
      <c r="C468" s="326"/>
      <c r="D468" s="326"/>
      <c r="E468" s="327">
        <v>0</v>
      </c>
      <c r="F468" s="327"/>
      <c r="G468" s="326" t="s">
        <v>83</v>
      </c>
      <c r="H468" s="326"/>
      <c r="I468" s="326"/>
      <c r="J468" s="327">
        <v>0</v>
      </c>
      <c r="K468" s="327"/>
      <c r="L468" s="82"/>
      <c r="M468" s="82"/>
      <c r="N468" s="82"/>
      <c r="O468" s="82"/>
      <c r="P468" s="82"/>
      <c r="Q468" s="82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  <c r="BD468" s="59"/>
      <c r="BE468" s="59"/>
      <c r="BF468" s="59"/>
      <c r="BG468" s="59"/>
      <c r="BH468" s="59"/>
      <c r="BI468" s="59"/>
      <c r="BJ468" s="59"/>
      <c r="BK468" s="59"/>
      <c r="BL468" s="59"/>
      <c r="BM468" s="59"/>
      <c r="BN468" s="59"/>
      <c r="BO468" s="59"/>
      <c r="BP468" s="59"/>
      <c r="BQ468" s="59"/>
    </row>
    <row r="469" spans="1:69" x14ac:dyDescent="0.25">
      <c r="A469" s="319" t="s">
        <v>178</v>
      </c>
      <c r="B469" s="319"/>
      <c r="C469" s="319"/>
      <c r="D469" s="319"/>
      <c r="E469" s="317">
        <v>0</v>
      </c>
      <c r="F469" s="317"/>
      <c r="G469" s="319" t="s">
        <v>84</v>
      </c>
      <c r="H469" s="319"/>
      <c r="I469" s="319"/>
      <c r="J469" s="317">
        <v>0</v>
      </c>
      <c r="K469" s="317"/>
      <c r="L469" s="82"/>
      <c r="M469" s="82"/>
      <c r="N469" s="82"/>
      <c r="O469" s="82"/>
      <c r="P469" s="82"/>
      <c r="Q469" s="82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  <c r="BD469" s="59"/>
      <c r="BE469" s="59"/>
      <c r="BF469" s="59"/>
      <c r="BG469" s="59"/>
      <c r="BH469" s="59"/>
      <c r="BI469" s="59"/>
      <c r="BJ469" s="59"/>
      <c r="BK469" s="59"/>
      <c r="BL469" s="59"/>
      <c r="BM469" s="59"/>
      <c r="BN469" s="59"/>
      <c r="BO469" s="59"/>
      <c r="BP469" s="59"/>
      <c r="BQ469" s="59"/>
    </row>
    <row r="470" spans="1:69" x14ac:dyDescent="0.25">
      <c r="A470" s="319" t="s">
        <v>85</v>
      </c>
      <c r="B470" s="319"/>
      <c r="C470" s="319"/>
      <c r="D470" s="319"/>
      <c r="E470" s="317">
        <v>0</v>
      </c>
      <c r="F470" s="317"/>
      <c r="G470" s="319" t="s">
        <v>86</v>
      </c>
      <c r="H470" s="319"/>
      <c r="I470" s="319"/>
      <c r="J470" s="317">
        <v>0</v>
      </c>
      <c r="K470" s="317"/>
      <c r="L470" s="82"/>
      <c r="M470" s="82"/>
      <c r="N470" s="82"/>
      <c r="O470" s="82"/>
      <c r="P470" s="82"/>
      <c r="Q470" s="82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  <c r="BD470" s="59"/>
      <c r="BE470" s="59"/>
      <c r="BF470" s="59"/>
      <c r="BG470" s="59"/>
      <c r="BH470" s="59"/>
      <c r="BI470" s="59"/>
      <c r="BJ470" s="59"/>
      <c r="BK470" s="59"/>
      <c r="BL470" s="59"/>
      <c r="BM470" s="59"/>
      <c r="BN470" s="59"/>
      <c r="BO470" s="59"/>
      <c r="BP470" s="59"/>
      <c r="BQ470" s="59"/>
    </row>
    <row r="471" spans="1:69" x14ac:dyDescent="0.25">
      <c r="A471" s="173"/>
      <c r="B471" s="173"/>
      <c r="C471" s="173"/>
      <c r="D471" s="173"/>
      <c r="E471" s="328"/>
      <c r="F471" s="328"/>
      <c r="G471" s="319" t="s">
        <v>87</v>
      </c>
      <c r="H471" s="319"/>
      <c r="I471" s="319"/>
      <c r="J471" s="317">
        <v>0</v>
      </c>
      <c r="K471" s="317"/>
      <c r="L471" s="82"/>
      <c r="M471" s="82"/>
      <c r="N471" s="82"/>
      <c r="O471" s="82"/>
      <c r="P471" s="82"/>
      <c r="Q471" s="82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  <c r="BD471" s="59"/>
      <c r="BE471" s="59"/>
      <c r="BF471" s="59"/>
      <c r="BG471" s="59"/>
      <c r="BH471" s="59"/>
      <c r="BI471" s="59"/>
      <c r="BJ471" s="59"/>
      <c r="BK471" s="59"/>
      <c r="BL471" s="59"/>
      <c r="BM471" s="59"/>
      <c r="BN471" s="59"/>
      <c r="BO471" s="59"/>
      <c r="BP471" s="59"/>
      <c r="BQ471" s="59"/>
    </row>
    <row r="472" spans="1:69" x14ac:dyDescent="0.25">
      <c r="A472" s="173"/>
      <c r="B472" s="173"/>
      <c r="C472" s="173"/>
      <c r="D472" s="173"/>
      <c r="E472" s="318"/>
      <c r="F472" s="318"/>
      <c r="G472" s="319" t="s">
        <v>88</v>
      </c>
      <c r="H472" s="319"/>
      <c r="I472" s="319"/>
      <c r="J472" s="317">
        <v>0</v>
      </c>
      <c r="K472" s="317"/>
      <c r="L472" s="82"/>
      <c r="M472" s="82"/>
      <c r="N472" s="82"/>
      <c r="O472" s="82"/>
      <c r="P472" s="82"/>
      <c r="Q472" s="82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</row>
    <row r="473" spans="1:69" x14ac:dyDescent="0.25">
      <c r="A473" s="173"/>
      <c r="B473" s="173"/>
      <c r="C473" s="173"/>
      <c r="D473" s="173"/>
      <c r="E473" s="318"/>
      <c r="F473" s="318"/>
      <c r="G473" s="319" t="s">
        <v>89</v>
      </c>
      <c r="H473" s="319"/>
      <c r="I473" s="319"/>
      <c r="J473" s="317">
        <v>0</v>
      </c>
      <c r="K473" s="317"/>
      <c r="L473" s="82"/>
      <c r="M473" s="82"/>
      <c r="N473" s="82"/>
      <c r="O473" s="82"/>
      <c r="P473" s="82"/>
      <c r="Q473" s="82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  <c r="BD473" s="59"/>
      <c r="BE473" s="59"/>
      <c r="BF473" s="59"/>
      <c r="BG473" s="59"/>
      <c r="BH473" s="59"/>
      <c r="BI473" s="59"/>
      <c r="BJ473" s="59"/>
      <c r="BK473" s="59"/>
      <c r="BL473" s="59"/>
      <c r="BM473" s="59"/>
      <c r="BN473" s="59"/>
      <c r="BO473" s="59"/>
      <c r="BP473" s="59"/>
      <c r="BQ473" s="59"/>
    </row>
    <row r="474" spans="1:69" x14ac:dyDescent="0.25">
      <c r="A474" s="173"/>
      <c r="B474" s="173"/>
      <c r="C474" s="173"/>
      <c r="D474" s="173"/>
      <c r="E474" s="318"/>
      <c r="F474" s="318"/>
      <c r="G474" s="319" t="s">
        <v>92</v>
      </c>
      <c r="H474" s="319"/>
      <c r="I474" s="319"/>
      <c r="J474" s="317">
        <v>0</v>
      </c>
      <c r="K474" s="317"/>
      <c r="L474" s="82"/>
      <c r="M474" s="82"/>
      <c r="N474" s="82"/>
      <c r="O474" s="82"/>
      <c r="P474" s="82"/>
      <c r="Q474" s="82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  <c r="BD474" s="59"/>
      <c r="BE474" s="59"/>
      <c r="BF474" s="59"/>
      <c r="BG474" s="59"/>
      <c r="BH474" s="59"/>
      <c r="BI474" s="59"/>
      <c r="BJ474" s="59"/>
      <c r="BK474" s="59"/>
      <c r="BL474" s="59"/>
      <c r="BM474" s="59"/>
      <c r="BN474" s="59"/>
      <c r="BO474" s="59"/>
      <c r="BP474" s="59"/>
      <c r="BQ474" s="59"/>
    </row>
    <row r="475" spans="1:69" ht="15" customHeight="1" x14ac:dyDescent="0.25">
      <c r="A475" s="309" t="s">
        <v>185</v>
      </c>
      <c r="B475" s="309"/>
      <c r="C475" s="309"/>
      <c r="D475" s="309"/>
      <c r="E475" s="328">
        <f>SUM(E468:F474)</f>
        <v>0</v>
      </c>
      <c r="F475" s="328"/>
      <c r="G475" s="309" t="s">
        <v>185</v>
      </c>
      <c r="H475" s="309"/>
      <c r="I475" s="309"/>
      <c r="J475" s="328">
        <f>SUM(J468:K474)</f>
        <v>0</v>
      </c>
      <c r="K475" s="328"/>
      <c r="L475" s="82"/>
      <c r="M475" s="82"/>
      <c r="N475" s="82"/>
      <c r="O475" s="82"/>
      <c r="P475" s="82"/>
      <c r="Q475" s="82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  <c r="BD475" s="59"/>
      <c r="BE475" s="59"/>
      <c r="BF475" s="59"/>
      <c r="BG475" s="59"/>
      <c r="BH475" s="59"/>
      <c r="BI475" s="59"/>
      <c r="BJ475" s="59"/>
      <c r="BK475" s="59"/>
      <c r="BL475" s="59"/>
      <c r="BM475" s="59"/>
      <c r="BN475" s="59"/>
      <c r="BO475" s="59"/>
      <c r="BP475" s="59"/>
      <c r="BQ475" s="59"/>
    </row>
    <row r="476" spans="1:69" ht="13.95" customHeight="1" x14ac:dyDescent="0.25">
      <c r="A476" s="329" t="s">
        <v>202</v>
      </c>
      <c r="B476" s="330"/>
      <c r="C476" s="330"/>
      <c r="D476" s="330"/>
      <c r="E476" s="330"/>
      <c r="F476" s="330"/>
      <c r="G476" s="330"/>
      <c r="H476" s="330"/>
      <c r="I476" s="330"/>
      <c r="J476" s="330"/>
      <c r="K476" s="331"/>
      <c r="L476" s="82"/>
      <c r="M476" s="82"/>
      <c r="N476" s="82"/>
      <c r="O476" s="82"/>
      <c r="P476" s="82"/>
      <c r="Q476" s="82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  <c r="BD476" s="59"/>
      <c r="BE476" s="59"/>
      <c r="BF476" s="59"/>
      <c r="BG476" s="59"/>
      <c r="BH476" s="59"/>
      <c r="BI476" s="59"/>
      <c r="BJ476" s="59"/>
      <c r="BK476" s="59"/>
      <c r="BL476" s="59"/>
      <c r="BM476" s="59"/>
      <c r="BN476" s="59"/>
      <c r="BO476" s="59"/>
      <c r="BP476" s="59"/>
      <c r="BQ476" s="59"/>
    </row>
    <row r="477" spans="1:69" x14ac:dyDescent="0.25">
      <c r="A477" s="326" t="s">
        <v>179</v>
      </c>
      <c r="B477" s="326"/>
      <c r="C477" s="326"/>
      <c r="D477" s="326"/>
      <c r="E477" s="327">
        <v>0</v>
      </c>
      <c r="F477" s="327"/>
      <c r="G477" s="326" t="s">
        <v>83</v>
      </c>
      <c r="H477" s="326"/>
      <c r="I477" s="326"/>
      <c r="J477" s="327">
        <v>0</v>
      </c>
      <c r="K477" s="327"/>
      <c r="L477" s="82"/>
      <c r="M477" s="82"/>
      <c r="N477" s="82"/>
      <c r="O477" s="82"/>
      <c r="P477" s="82"/>
      <c r="Q477" s="82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  <c r="BD477" s="59"/>
      <c r="BE477" s="59"/>
      <c r="BF477" s="59"/>
      <c r="BG477" s="59"/>
      <c r="BH477" s="59"/>
      <c r="BI477" s="59"/>
      <c r="BJ477" s="59"/>
      <c r="BK477" s="59"/>
      <c r="BL477" s="59"/>
      <c r="BM477" s="59"/>
      <c r="BN477" s="59"/>
      <c r="BO477" s="59"/>
      <c r="BP477" s="59"/>
      <c r="BQ477" s="59"/>
    </row>
    <row r="478" spans="1:69" x14ac:dyDescent="0.25">
      <c r="A478" s="319" t="s">
        <v>178</v>
      </c>
      <c r="B478" s="319"/>
      <c r="C478" s="319"/>
      <c r="D478" s="319"/>
      <c r="E478" s="327">
        <v>0</v>
      </c>
      <c r="F478" s="327"/>
      <c r="G478" s="319" t="s">
        <v>84</v>
      </c>
      <c r="H478" s="319"/>
      <c r="I478" s="319"/>
      <c r="J478" s="327">
        <v>0</v>
      </c>
      <c r="K478" s="327"/>
      <c r="L478" s="82"/>
      <c r="M478" s="82"/>
      <c r="N478" s="82"/>
      <c r="O478" s="82"/>
      <c r="P478" s="82"/>
      <c r="Q478" s="82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  <c r="BD478" s="59"/>
      <c r="BE478" s="59"/>
      <c r="BF478" s="59"/>
      <c r="BG478" s="59"/>
      <c r="BH478" s="59"/>
      <c r="BI478" s="59"/>
      <c r="BJ478" s="59"/>
      <c r="BK478" s="59"/>
      <c r="BL478" s="59"/>
      <c r="BM478" s="59"/>
      <c r="BN478" s="59"/>
      <c r="BO478" s="59"/>
      <c r="BP478" s="59"/>
      <c r="BQ478" s="59"/>
    </row>
    <row r="479" spans="1:69" x14ac:dyDescent="0.25">
      <c r="A479" s="319" t="s">
        <v>85</v>
      </c>
      <c r="B479" s="319"/>
      <c r="C479" s="319"/>
      <c r="D479" s="319"/>
      <c r="E479" s="327">
        <v>0</v>
      </c>
      <c r="F479" s="327"/>
      <c r="G479" s="319" t="s">
        <v>86</v>
      </c>
      <c r="H479" s="319"/>
      <c r="I479" s="319"/>
      <c r="J479" s="327">
        <v>0</v>
      </c>
      <c r="K479" s="327"/>
      <c r="L479" s="82"/>
      <c r="M479" s="82"/>
      <c r="N479" s="82"/>
      <c r="O479" s="82"/>
      <c r="P479" s="82"/>
      <c r="Q479" s="82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  <c r="BD479" s="59"/>
      <c r="BE479" s="59"/>
      <c r="BF479" s="59"/>
      <c r="BG479" s="59"/>
      <c r="BH479" s="59"/>
      <c r="BI479" s="59"/>
      <c r="BJ479" s="59"/>
      <c r="BK479" s="59"/>
      <c r="BL479" s="59"/>
      <c r="BM479" s="59"/>
      <c r="BN479" s="59"/>
      <c r="BO479" s="59"/>
      <c r="BP479" s="59"/>
      <c r="BQ479" s="59"/>
    </row>
    <row r="480" spans="1:69" x14ac:dyDescent="0.25">
      <c r="A480" s="173"/>
      <c r="B480" s="173"/>
      <c r="C480" s="173"/>
      <c r="D480" s="173"/>
      <c r="E480" s="328"/>
      <c r="F480" s="328"/>
      <c r="G480" s="319" t="s">
        <v>87</v>
      </c>
      <c r="H480" s="319"/>
      <c r="I480" s="319"/>
      <c r="J480" s="327">
        <v>0</v>
      </c>
      <c r="K480" s="327"/>
      <c r="L480" s="82"/>
      <c r="M480" s="82"/>
      <c r="N480" s="82"/>
      <c r="O480" s="82"/>
      <c r="P480" s="82"/>
      <c r="Q480" s="82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</row>
    <row r="481" spans="1:69" x14ac:dyDescent="0.25">
      <c r="A481" s="173"/>
      <c r="B481" s="173"/>
      <c r="C481" s="173"/>
      <c r="D481" s="173"/>
      <c r="E481" s="318"/>
      <c r="F481" s="318"/>
      <c r="G481" s="319" t="s">
        <v>88</v>
      </c>
      <c r="H481" s="319"/>
      <c r="I481" s="319"/>
      <c r="J481" s="327">
        <v>0</v>
      </c>
      <c r="K481" s="327"/>
      <c r="L481" s="82"/>
      <c r="M481" s="82"/>
      <c r="N481" s="82"/>
      <c r="O481" s="82"/>
      <c r="P481" s="82"/>
      <c r="Q481" s="82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59"/>
      <c r="BI481" s="59"/>
      <c r="BJ481" s="59"/>
      <c r="BK481" s="59"/>
      <c r="BL481" s="59"/>
      <c r="BM481" s="59"/>
      <c r="BN481" s="59"/>
      <c r="BO481" s="59"/>
      <c r="BP481" s="59"/>
      <c r="BQ481" s="59"/>
    </row>
    <row r="482" spans="1:69" x14ac:dyDescent="0.25">
      <c r="A482" s="173"/>
      <c r="B482" s="173"/>
      <c r="C482" s="173"/>
      <c r="D482" s="173"/>
      <c r="E482" s="318"/>
      <c r="F482" s="318"/>
      <c r="G482" s="319" t="s">
        <v>89</v>
      </c>
      <c r="H482" s="319"/>
      <c r="I482" s="319"/>
      <c r="J482" s="327">
        <v>0</v>
      </c>
      <c r="K482" s="327"/>
      <c r="L482" s="82"/>
      <c r="M482" s="82"/>
      <c r="N482" s="82"/>
      <c r="O482" s="82"/>
      <c r="P482" s="82"/>
      <c r="Q482" s="82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59"/>
      <c r="BI482" s="59"/>
      <c r="BJ482" s="59"/>
      <c r="BK482" s="59"/>
      <c r="BL482" s="59"/>
      <c r="BM482" s="59"/>
      <c r="BN482" s="59"/>
      <c r="BO482" s="59"/>
      <c r="BP482" s="59"/>
      <c r="BQ482" s="59"/>
    </row>
    <row r="483" spans="1:69" x14ac:dyDescent="0.25">
      <c r="A483" s="173"/>
      <c r="B483" s="173"/>
      <c r="C483" s="173"/>
      <c r="D483" s="173"/>
      <c r="E483" s="318"/>
      <c r="F483" s="318"/>
      <c r="G483" s="319" t="s">
        <v>92</v>
      </c>
      <c r="H483" s="319"/>
      <c r="I483" s="319"/>
      <c r="J483" s="327">
        <v>0</v>
      </c>
      <c r="K483" s="327"/>
      <c r="L483" s="82"/>
      <c r="M483" s="82"/>
      <c r="N483" s="82"/>
      <c r="O483" s="82"/>
      <c r="P483" s="82"/>
      <c r="Q483" s="82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  <c r="BD483" s="59"/>
      <c r="BE483" s="59"/>
      <c r="BF483" s="59"/>
      <c r="BG483" s="59"/>
      <c r="BH483" s="59"/>
      <c r="BI483" s="59"/>
      <c r="BJ483" s="59"/>
      <c r="BK483" s="59"/>
      <c r="BL483" s="59"/>
      <c r="BM483" s="59"/>
      <c r="BN483" s="59"/>
      <c r="BO483" s="59"/>
      <c r="BP483" s="59"/>
      <c r="BQ483" s="59"/>
    </row>
    <row r="484" spans="1:69" ht="15" customHeight="1" x14ac:dyDescent="0.25">
      <c r="A484" s="309" t="s">
        <v>203</v>
      </c>
      <c r="B484" s="309"/>
      <c r="C484" s="309"/>
      <c r="D484" s="309"/>
      <c r="E484" s="328">
        <f>SUM(E477:F483)</f>
        <v>0</v>
      </c>
      <c r="F484" s="328"/>
      <c r="G484" s="309" t="s">
        <v>203</v>
      </c>
      <c r="H484" s="309"/>
      <c r="I484" s="309"/>
      <c r="J484" s="328">
        <f>SUM(J477:K483)</f>
        <v>0</v>
      </c>
      <c r="K484" s="328"/>
      <c r="L484" s="82"/>
      <c r="M484" s="82"/>
      <c r="N484" s="82"/>
      <c r="O484" s="82"/>
      <c r="P484" s="82"/>
      <c r="Q484" s="82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59"/>
      <c r="BI484" s="59"/>
      <c r="BJ484" s="59"/>
      <c r="BK484" s="59"/>
      <c r="BL484" s="59"/>
      <c r="BM484" s="59"/>
      <c r="BN484" s="59"/>
      <c r="BO484" s="59"/>
      <c r="BP484" s="59"/>
      <c r="BQ484" s="59"/>
    </row>
    <row r="485" spans="1:69" ht="13.95" customHeight="1" x14ac:dyDescent="0.25">
      <c r="A485" s="329" t="s">
        <v>204</v>
      </c>
      <c r="B485" s="330"/>
      <c r="C485" s="330"/>
      <c r="D485" s="330"/>
      <c r="E485" s="330"/>
      <c r="F485" s="330"/>
      <c r="G485" s="330"/>
      <c r="H485" s="330"/>
      <c r="I485" s="330"/>
      <c r="J485" s="330"/>
      <c r="K485" s="331"/>
      <c r="L485" s="82"/>
      <c r="M485" s="82"/>
      <c r="N485" s="82"/>
      <c r="O485" s="82"/>
      <c r="P485" s="82"/>
      <c r="Q485" s="82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  <c r="BD485" s="59"/>
      <c r="BE485" s="59"/>
      <c r="BF485" s="59"/>
      <c r="BG485" s="59"/>
      <c r="BH485" s="59"/>
      <c r="BI485" s="59"/>
      <c r="BJ485" s="59"/>
      <c r="BK485" s="59"/>
      <c r="BL485" s="59"/>
      <c r="BM485" s="59"/>
      <c r="BN485" s="59"/>
      <c r="BO485" s="59"/>
      <c r="BP485" s="59"/>
      <c r="BQ485" s="59"/>
    </row>
    <row r="486" spans="1:69" x14ac:dyDescent="0.25">
      <c r="A486" s="326" t="s">
        <v>179</v>
      </c>
      <c r="B486" s="326"/>
      <c r="C486" s="326"/>
      <c r="D486" s="326"/>
      <c r="E486" s="327">
        <v>0</v>
      </c>
      <c r="F486" s="327"/>
      <c r="G486" s="326" t="s">
        <v>83</v>
      </c>
      <c r="H486" s="326"/>
      <c r="I486" s="326"/>
      <c r="J486" s="327">
        <v>0</v>
      </c>
      <c r="K486" s="327"/>
      <c r="L486" s="82"/>
      <c r="M486" s="82"/>
      <c r="N486" s="82"/>
      <c r="O486" s="82"/>
      <c r="P486" s="82"/>
      <c r="Q486" s="82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  <c r="BD486" s="59"/>
      <c r="BE486" s="59"/>
      <c r="BF486" s="59"/>
      <c r="BG486" s="59"/>
      <c r="BH486" s="59"/>
      <c r="BI486" s="59"/>
      <c r="BJ486" s="59"/>
      <c r="BK486" s="59"/>
      <c r="BL486" s="59"/>
      <c r="BM486" s="59"/>
      <c r="BN486" s="59"/>
      <c r="BO486" s="59"/>
      <c r="BP486" s="59"/>
      <c r="BQ486" s="59"/>
    </row>
    <row r="487" spans="1:69" x14ac:dyDescent="0.25">
      <c r="A487" s="319" t="s">
        <v>178</v>
      </c>
      <c r="B487" s="319"/>
      <c r="C487" s="319"/>
      <c r="D487" s="319"/>
      <c r="E487" s="327">
        <v>0</v>
      </c>
      <c r="F487" s="327"/>
      <c r="G487" s="319" t="s">
        <v>84</v>
      </c>
      <c r="H487" s="319"/>
      <c r="I487" s="319"/>
      <c r="J487" s="327">
        <v>0</v>
      </c>
      <c r="K487" s="327"/>
      <c r="L487" s="82"/>
      <c r="M487" s="82"/>
      <c r="N487" s="82"/>
      <c r="O487" s="82"/>
      <c r="P487" s="82"/>
      <c r="Q487" s="82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  <c r="BD487" s="59"/>
      <c r="BE487" s="59"/>
      <c r="BF487" s="59"/>
      <c r="BG487" s="59"/>
      <c r="BH487" s="59"/>
      <c r="BI487" s="59"/>
      <c r="BJ487" s="59"/>
      <c r="BK487" s="59"/>
      <c r="BL487" s="59"/>
      <c r="BM487" s="59"/>
      <c r="BN487" s="59"/>
      <c r="BO487" s="59"/>
      <c r="BP487" s="59"/>
      <c r="BQ487" s="59"/>
    </row>
    <row r="488" spans="1:69" x14ac:dyDescent="0.25">
      <c r="A488" s="319" t="s">
        <v>85</v>
      </c>
      <c r="B488" s="319"/>
      <c r="C488" s="319"/>
      <c r="D488" s="319"/>
      <c r="E488" s="327">
        <v>0</v>
      </c>
      <c r="F488" s="327"/>
      <c r="G488" s="319" t="s">
        <v>86</v>
      </c>
      <c r="H488" s="319"/>
      <c r="I488" s="319"/>
      <c r="J488" s="327">
        <v>0</v>
      </c>
      <c r="K488" s="327"/>
      <c r="L488" s="82"/>
      <c r="M488" s="82"/>
      <c r="N488" s="82"/>
      <c r="O488" s="82"/>
      <c r="P488" s="82"/>
      <c r="Q488" s="82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</row>
    <row r="489" spans="1:69" x14ac:dyDescent="0.25">
      <c r="A489" s="173"/>
      <c r="B489" s="173"/>
      <c r="C489" s="173"/>
      <c r="D489" s="173"/>
      <c r="E489" s="328"/>
      <c r="F489" s="328"/>
      <c r="G489" s="319" t="s">
        <v>87</v>
      </c>
      <c r="H489" s="319"/>
      <c r="I489" s="319"/>
      <c r="J489" s="327">
        <v>0</v>
      </c>
      <c r="K489" s="327"/>
      <c r="L489" s="82"/>
      <c r="M489" s="82"/>
      <c r="N489" s="82"/>
      <c r="O489" s="82"/>
      <c r="P489" s="82"/>
      <c r="Q489" s="82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59"/>
      <c r="BI489" s="59"/>
      <c r="BJ489" s="59"/>
      <c r="BK489" s="59"/>
      <c r="BL489" s="59"/>
      <c r="BM489" s="59"/>
      <c r="BN489" s="59"/>
      <c r="BO489" s="59"/>
      <c r="BP489" s="59"/>
      <c r="BQ489" s="59"/>
    </row>
    <row r="490" spans="1:69" x14ac:dyDescent="0.25">
      <c r="A490" s="173"/>
      <c r="B490" s="173"/>
      <c r="C490" s="173"/>
      <c r="D490" s="173"/>
      <c r="E490" s="318"/>
      <c r="F490" s="318"/>
      <c r="G490" s="319" t="s">
        <v>88</v>
      </c>
      <c r="H490" s="319"/>
      <c r="I490" s="319"/>
      <c r="J490" s="327">
        <v>0</v>
      </c>
      <c r="K490" s="327"/>
      <c r="L490" s="82"/>
      <c r="M490" s="82"/>
      <c r="N490" s="82"/>
      <c r="O490" s="82"/>
      <c r="P490" s="82"/>
      <c r="Q490" s="82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  <c r="BD490" s="59"/>
      <c r="BE490" s="59"/>
      <c r="BF490" s="59"/>
      <c r="BG490" s="59"/>
      <c r="BH490" s="59"/>
      <c r="BI490" s="59"/>
      <c r="BJ490" s="59"/>
      <c r="BK490" s="59"/>
      <c r="BL490" s="59"/>
      <c r="BM490" s="59"/>
      <c r="BN490" s="59"/>
      <c r="BO490" s="59"/>
      <c r="BP490" s="59"/>
      <c r="BQ490" s="59"/>
    </row>
    <row r="491" spans="1:69" x14ac:dyDescent="0.25">
      <c r="A491" s="173"/>
      <c r="B491" s="173"/>
      <c r="C491" s="173"/>
      <c r="D491" s="173"/>
      <c r="E491" s="318"/>
      <c r="F491" s="318"/>
      <c r="G491" s="319" t="s">
        <v>89</v>
      </c>
      <c r="H491" s="319"/>
      <c r="I491" s="319"/>
      <c r="J491" s="327">
        <v>0</v>
      </c>
      <c r="K491" s="327"/>
      <c r="L491" s="82"/>
      <c r="M491" s="82"/>
      <c r="N491" s="82"/>
      <c r="O491" s="82"/>
      <c r="P491" s="82"/>
      <c r="Q491" s="82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  <c r="BD491" s="59"/>
      <c r="BE491" s="59"/>
      <c r="BF491" s="59"/>
      <c r="BG491" s="59"/>
      <c r="BH491" s="59"/>
      <c r="BI491" s="59"/>
      <c r="BJ491" s="59"/>
      <c r="BK491" s="59"/>
      <c r="BL491" s="59"/>
      <c r="BM491" s="59"/>
      <c r="BN491" s="59"/>
      <c r="BO491" s="59"/>
      <c r="BP491" s="59"/>
      <c r="BQ491" s="59"/>
    </row>
    <row r="492" spans="1:69" x14ac:dyDescent="0.25">
      <c r="A492" s="173"/>
      <c r="B492" s="173"/>
      <c r="C492" s="173"/>
      <c r="D492" s="173"/>
      <c r="E492" s="318"/>
      <c r="F492" s="318"/>
      <c r="G492" s="319" t="s">
        <v>92</v>
      </c>
      <c r="H492" s="319"/>
      <c r="I492" s="319"/>
      <c r="J492" s="327">
        <v>0</v>
      </c>
      <c r="K492" s="327"/>
      <c r="L492" s="82"/>
      <c r="M492" s="82"/>
      <c r="N492" s="82"/>
      <c r="O492" s="82"/>
      <c r="P492" s="82"/>
      <c r="Q492" s="82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  <c r="BD492" s="59"/>
      <c r="BE492" s="59"/>
      <c r="BF492" s="59"/>
      <c r="BG492" s="59"/>
      <c r="BH492" s="59"/>
      <c r="BI492" s="59"/>
      <c r="BJ492" s="59"/>
      <c r="BK492" s="59"/>
      <c r="BL492" s="59"/>
      <c r="BM492" s="59"/>
      <c r="BN492" s="59"/>
      <c r="BO492" s="59"/>
      <c r="BP492" s="59"/>
      <c r="BQ492" s="59"/>
    </row>
    <row r="493" spans="1:69" ht="15" customHeight="1" x14ac:dyDescent="0.25">
      <c r="A493" s="309" t="s">
        <v>205</v>
      </c>
      <c r="B493" s="309"/>
      <c r="C493" s="309"/>
      <c r="D493" s="309"/>
      <c r="E493" s="328">
        <f>SUM(E486:F492)</f>
        <v>0</v>
      </c>
      <c r="F493" s="328"/>
      <c r="G493" s="309" t="s">
        <v>205</v>
      </c>
      <c r="H493" s="309"/>
      <c r="I493" s="309"/>
      <c r="J493" s="328">
        <f>SUM(J486:K492)</f>
        <v>0</v>
      </c>
      <c r="K493" s="328"/>
      <c r="L493" s="82"/>
      <c r="M493" s="82"/>
      <c r="N493" s="82"/>
      <c r="O493" s="82"/>
      <c r="P493" s="82"/>
      <c r="Q493" s="82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59"/>
      <c r="BI493" s="59"/>
      <c r="BJ493" s="59"/>
      <c r="BK493" s="59"/>
      <c r="BL493" s="59"/>
      <c r="BM493" s="59"/>
      <c r="BN493" s="59"/>
      <c r="BO493" s="59"/>
      <c r="BP493" s="59"/>
      <c r="BQ493" s="59"/>
    </row>
    <row r="494" spans="1:69" ht="13.95" customHeight="1" x14ac:dyDescent="0.25">
      <c r="A494" s="329" t="s">
        <v>174</v>
      </c>
      <c r="B494" s="330"/>
      <c r="C494" s="330"/>
      <c r="D494" s="330"/>
      <c r="E494" s="330"/>
      <c r="F494" s="330"/>
      <c r="G494" s="330"/>
      <c r="H494" s="330"/>
      <c r="I494" s="330"/>
      <c r="J494" s="330"/>
      <c r="K494" s="331"/>
      <c r="L494" s="82"/>
      <c r="M494" s="82"/>
      <c r="N494" s="82"/>
      <c r="O494" s="82"/>
      <c r="P494" s="82"/>
      <c r="Q494" s="82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  <c r="BD494" s="59"/>
      <c r="BE494" s="59"/>
      <c r="BF494" s="59"/>
      <c r="BG494" s="59"/>
      <c r="BH494" s="59"/>
      <c r="BI494" s="59"/>
      <c r="BJ494" s="59"/>
      <c r="BK494" s="59"/>
      <c r="BL494" s="59"/>
      <c r="BM494" s="59"/>
      <c r="BN494" s="59"/>
      <c r="BO494" s="59"/>
      <c r="BP494" s="59"/>
      <c r="BQ494" s="59"/>
    </row>
    <row r="495" spans="1:69" x14ac:dyDescent="0.25">
      <c r="A495" s="326" t="s">
        <v>179</v>
      </c>
      <c r="B495" s="326"/>
      <c r="C495" s="326"/>
      <c r="D495" s="326"/>
      <c r="E495" s="327">
        <f>SUM(E450,E459,E468,E477,E486)</f>
        <v>0</v>
      </c>
      <c r="F495" s="327"/>
      <c r="G495" s="326" t="s">
        <v>83</v>
      </c>
      <c r="H495" s="326"/>
      <c r="I495" s="326"/>
      <c r="J495" s="327">
        <f>SUM(J450,J459,J468,J477,J486)</f>
        <v>0</v>
      </c>
      <c r="K495" s="327"/>
      <c r="L495" s="82"/>
      <c r="M495" s="82"/>
      <c r="N495" s="82"/>
      <c r="O495" s="82"/>
      <c r="P495" s="82"/>
      <c r="Q495" s="82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  <c r="BD495" s="59"/>
      <c r="BE495" s="59"/>
      <c r="BF495" s="59"/>
      <c r="BG495" s="59"/>
      <c r="BH495" s="59"/>
      <c r="BI495" s="59"/>
      <c r="BJ495" s="59"/>
      <c r="BK495" s="59"/>
      <c r="BL495" s="59"/>
      <c r="BM495" s="59"/>
      <c r="BN495" s="59"/>
      <c r="BO495" s="59"/>
      <c r="BP495" s="59"/>
      <c r="BQ495" s="59"/>
    </row>
    <row r="496" spans="1:69" x14ac:dyDescent="0.25">
      <c r="A496" s="319" t="s">
        <v>178</v>
      </c>
      <c r="B496" s="319"/>
      <c r="C496" s="319"/>
      <c r="D496" s="319"/>
      <c r="E496" s="327">
        <f t="shared" ref="E496:E497" si="58">SUM(E451,E460,E469,E478,E487)</f>
        <v>0</v>
      </c>
      <c r="F496" s="327"/>
      <c r="G496" s="319" t="s">
        <v>84</v>
      </c>
      <c r="H496" s="319"/>
      <c r="I496" s="319"/>
      <c r="J496" s="327">
        <f t="shared" ref="J496:J501" si="59">SUM(J451,J460,J469,J478,J487)</f>
        <v>0</v>
      </c>
      <c r="K496" s="327"/>
      <c r="L496" s="82"/>
      <c r="M496" s="82"/>
      <c r="N496" s="82"/>
      <c r="O496" s="82"/>
      <c r="P496" s="82"/>
      <c r="Q496" s="82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</row>
    <row r="497" spans="1:69" x14ac:dyDescent="0.25">
      <c r="A497" s="319" t="s">
        <v>85</v>
      </c>
      <c r="B497" s="319"/>
      <c r="C497" s="319"/>
      <c r="D497" s="319"/>
      <c r="E497" s="327">
        <f t="shared" si="58"/>
        <v>0</v>
      </c>
      <c r="F497" s="327"/>
      <c r="G497" s="319" t="s">
        <v>86</v>
      </c>
      <c r="H497" s="319"/>
      <c r="I497" s="319"/>
      <c r="J497" s="327">
        <f t="shared" si="59"/>
        <v>0</v>
      </c>
      <c r="K497" s="327"/>
      <c r="L497" s="82"/>
      <c r="M497" s="82"/>
      <c r="N497" s="82"/>
      <c r="O497" s="82"/>
      <c r="P497" s="82"/>
      <c r="Q497" s="82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  <c r="BD497" s="59"/>
      <c r="BE497" s="59"/>
      <c r="BF497" s="59"/>
      <c r="BG497" s="59"/>
      <c r="BH497" s="59"/>
      <c r="BI497" s="59"/>
      <c r="BJ497" s="59"/>
      <c r="BK497" s="59"/>
      <c r="BL497" s="59"/>
      <c r="BM497" s="59"/>
      <c r="BN497" s="59"/>
      <c r="BO497" s="59"/>
      <c r="BP497" s="59"/>
      <c r="BQ497" s="59"/>
    </row>
    <row r="498" spans="1:69" x14ac:dyDescent="0.25">
      <c r="A498" s="173"/>
      <c r="B498" s="173"/>
      <c r="C498" s="173"/>
      <c r="D498" s="173"/>
      <c r="E498" s="328"/>
      <c r="F498" s="328"/>
      <c r="G498" s="319" t="s">
        <v>87</v>
      </c>
      <c r="H498" s="319"/>
      <c r="I498" s="319"/>
      <c r="J498" s="327">
        <f t="shared" si="59"/>
        <v>0</v>
      </c>
      <c r="K498" s="327"/>
      <c r="L498" s="82"/>
      <c r="M498" s="82"/>
      <c r="N498" s="82"/>
      <c r="O498" s="82"/>
      <c r="P498" s="82"/>
      <c r="Q498" s="82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  <c r="BD498" s="59"/>
      <c r="BE498" s="59"/>
      <c r="BF498" s="59"/>
      <c r="BG498" s="59"/>
      <c r="BH498" s="59"/>
      <c r="BI498" s="59"/>
      <c r="BJ498" s="59"/>
      <c r="BK498" s="59"/>
      <c r="BL498" s="59"/>
      <c r="BM498" s="59"/>
      <c r="BN498" s="59"/>
      <c r="BO498" s="59"/>
      <c r="BP498" s="59"/>
      <c r="BQ498" s="59"/>
    </row>
    <row r="499" spans="1:69" x14ac:dyDescent="0.25">
      <c r="A499" s="173"/>
      <c r="B499" s="173"/>
      <c r="C499" s="173"/>
      <c r="D499" s="173"/>
      <c r="E499" s="318"/>
      <c r="F499" s="318"/>
      <c r="G499" s="319" t="s">
        <v>88</v>
      </c>
      <c r="H499" s="319"/>
      <c r="I499" s="319"/>
      <c r="J499" s="327">
        <f t="shared" si="59"/>
        <v>0</v>
      </c>
      <c r="K499" s="327"/>
      <c r="L499" s="82"/>
      <c r="M499" s="82"/>
      <c r="N499" s="82"/>
      <c r="O499" s="82"/>
      <c r="P499" s="82"/>
      <c r="Q499" s="82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59"/>
      <c r="BI499" s="59"/>
      <c r="BJ499" s="59"/>
      <c r="BK499" s="59"/>
      <c r="BL499" s="59"/>
      <c r="BM499" s="59"/>
      <c r="BN499" s="59"/>
      <c r="BO499" s="59"/>
      <c r="BP499" s="59"/>
      <c r="BQ499" s="59"/>
    </row>
    <row r="500" spans="1:69" x14ac:dyDescent="0.25">
      <c r="A500" s="173"/>
      <c r="B500" s="173"/>
      <c r="C500" s="173"/>
      <c r="D500" s="173"/>
      <c r="E500" s="318"/>
      <c r="F500" s="318"/>
      <c r="G500" s="319" t="s">
        <v>89</v>
      </c>
      <c r="H500" s="319"/>
      <c r="I500" s="319"/>
      <c r="J500" s="327">
        <f t="shared" si="59"/>
        <v>0</v>
      </c>
      <c r="K500" s="327"/>
      <c r="L500" s="82"/>
      <c r="M500" s="82"/>
      <c r="N500" s="82"/>
      <c r="O500" s="82"/>
      <c r="P500" s="82"/>
      <c r="Q500" s="82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  <c r="BD500" s="59"/>
      <c r="BE500" s="59"/>
      <c r="BF500" s="59"/>
      <c r="BG500" s="59"/>
      <c r="BH500" s="59"/>
      <c r="BI500" s="59"/>
      <c r="BJ500" s="59"/>
      <c r="BK500" s="59"/>
      <c r="BL500" s="59"/>
      <c r="BM500" s="59"/>
      <c r="BN500" s="59"/>
      <c r="BO500" s="59"/>
      <c r="BP500" s="59"/>
      <c r="BQ500" s="59"/>
    </row>
    <row r="501" spans="1:69" x14ac:dyDescent="0.25">
      <c r="A501" s="173"/>
      <c r="B501" s="173"/>
      <c r="C501" s="173"/>
      <c r="D501" s="173"/>
      <c r="E501" s="318"/>
      <c r="F501" s="318"/>
      <c r="G501" s="319" t="s">
        <v>92</v>
      </c>
      <c r="H501" s="319"/>
      <c r="I501" s="319"/>
      <c r="J501" s="327">
        <f t="shared" si="59"/>
        <v>0</v>
      </c>
      <c r="K501" s="327"/>
      <c r="L501" s="82"/>
      <c r="M501" s="82"/>
      <c r="N501" s="82"/>
      <c r="O501" s="82"/>
      <c r="P501" s="82"/>
      <c r="Q501" s="82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  <c r="BD501" s="59"/>
      <c r="BE501" s="59"/>
      <c r="BF501" s="59"/>
      <c r="BG501" s="59"/>
      <c r="BH501" s="59"/>
      <c r="BI501" s="59"/>
      <c r="BJ501" s="59"/>
      <c r="BK501" s="59"/>
      <c r="BL501" s="59"/>
      <c r="BM501" s="59"/>
      <c r="BN501" s="59"/>
      <c r="BO501" s="59"/>
      <c r="BP501" s="59"/>
      <c r="BQ501" s="59"/>
    </row>
    <row r="502" spans="1:69" ht="15" customHeight="1" x14ac:dyDescent="0.25">
      <c r="A502" s="309" t="s">
        <v>181</v>
      </c>
      <c r="B502" s="309"/>
      <c r="C502" s="309"/>
      <c r="D502" s="309"/>
      <c r="E502" s="328">
        <f>SUM(E495:F501)</f>
        <v>0</v>
      </c>
      <c r="F502" s="328"/>
      <c r="G502" s="309" t="s">
        <v>181</v>
      </c>
      <c r="H502" s="309"/>
      <c r="I502" s="309"/>
      <c r="J502" s="328">
        <f>SUM(J495:K501)</f>
        <v>0</v>
      </c>
      <c r="K502" s="328"/>
      <c r="L502" s="82"/>
      <c r="M502" s="82"/>
      <c r="N502" s="82"/>
      <c r="O502" s="82"/>
      <c r="P502" s="82"/>
      <c r="Q502" s="82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  <c r="BD502" s="59"/>
      <c r="BE502" s="59"/>
      <c r="BF502" s="59"/>
      <c r="BG502" s="59"/>
      <c r="BH502" s="59"/>
      <c r="BI502" s="59"/>
      <c r="BJ502" s="59"/>
      <c r="BK502" s="59"/>
      <c r="BL502" s="59"/>
      <c r="BM502" s="59"/>
      <c r="BN502" s="59"/>
      <c r="BO502" s="59"/>
      <c r="BP502" s="59"/>
      <c r="BQ502" s="59"/>
    </row>
    <row r="503" spans="1:69" x14ac:dyDescent="0.25">
      <c r="A503" s="145"/>
      <c r="B503" s="145"/>
      <c r="C503" s="145"/>
      <c r="D503" s="145"/>
      <c r="E503" s="145"/>
      <c r="F503" s="145"/>
      <c r="G503" s="145"/>
      <c r="H503" s="145"/>
      <c r="I503" s="145"/>
      <c r="J503" s="145"/>
      <c r="K503" s="145"/>
      <c r="L503" s="63"/>
      <c r="M503" s="63"/>
      <c r="N503" s="63"/>
      <c r="O503" s="63"/>
      <c r="P503" s="63"/>
      <c r="Q503" s="63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  <c r="BD503" s="59"/>
      <c r="BE503" s="59"/>
      <c r="BF503" s="59"/>
      <c r="BG503" s="59"/>
      <c r="BH503" s="59"/>
      <c r="BI503" s="59"/>
      <c r="BJ503" s="59"/>
      <c r="BK503" s="59"/>
      <c r="BL503" s="59"/>
      <c r="BM503" s="59"/>
      <c r="BN503" s="59"/>
      <c r="BO503" s="59"/>
      <c r="BP503" s="59"/>
      <c r="BQ503" s="59"/>
    </row>
    <row r="504" spans="1:69" ht="15" customHeight="1" x14ac:dyDescent="0.25">
      <c r="A504" s="442" t="s">
        <v>182</v>
      </c>
      <c r="B504" s="442"/>
      <c r="C504" s="442"/>
      <c r="D504" s="442"/>
      <c r="E504" s="436">
        <f>SUM(E502,E447)</f>
        <v>0</v>
      </c>
      <c r="F504" s="436"/>
      <c r="G504" s="442" t="s">
        <v>183</v>
      </c>
      <c r="H504" s="442"/>
      <c r="I504" s="442"/>
      <c r="J504" s="436">
        <f>SUM(J502,J447)</f>
        <v>0</v>
      </c>
      <c r="K504" s="436"/>
      <c r="L504" s="82"/>
      <c r="M504" s="82"/>
      <c r="N504" s="82"/>
      <c r="O504" s="82"/>
      <c r="P504" s="82"/>
      <c r="Q504" s="82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</row>
    <row r="505" spans="1:69" x14ac:dyDescent="0.25">
      <c r="A505" s="145"/>
      <c r="B505" s="145"/>
      <c r="C505" s="145"/>
      <c r="D505" s="145"/>
      <c r="E505" s="145"/>
      <c r="F505" s="145"/>
      <c r="G505" s="145"/>
      <c r="H505" s="145"/>
      <c r="I505" s="145"/>
      <c r="J505" s="145"/>
      <c r="K505" s="145"/>
      <c r="L505" s="63"/>
      <c r="M505" s="63"/>
      <c r="N505" s="63"/>
      <c r="O505" s="63"/>
      <c r="P505" s="63"/>
      <c r="Q505" s="63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59"/>
      <c r="BI505" s="59"/>
      <c r="BJ505" s="59"/>
      <c r="BK505" s="59"/>
      <c r="BL505" s="59"/>
      <c r="BM505" s="59"/>
      <c r="BN505" s="59"/>
      <c r="BO505" s="59"/>
      <c r="BP505" s="59"/>
      <c r="BQ505" s="59"/>
    </row>
    <row r="506" spans="1:69" x14ac:dyDescent="0.25">
      <c r="A506" s="357" t="s">
        <v>190</v>
      </c>
      <c r="B506" s="357"/>
      <c r="C506" s="357"/>
      <c r="D506" s="357"/>
      <c r="E506" s="357"/>
      <c r="F506" s="357"/>
      <c r="G506" s="357"/>
      <c r="H506" s="357"/>
      <c r="I506" s="357"/>
      <c r="J506" s="357"/>
      <c r="K506" s="357"/>
      <c r="L506" s="38"/>
      <c r="M506" s="38"/>
      <c r="N506" s="38"/>
      <c r="O506" s="38"/>
      <c r="P506" s="38"/>
      <c r="Q506" s="38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  <c r="BD506" s="59"/>
      <c r="BE506" s="59"/>
      <c r="BF506" s="59"/>
      <c r="BG506" s="59"/>
      <c r="BH506" s="59"/>
      <c r="BI506" s="59"/>
      <c r="BJ506" s="59"/>
      <c r="BK506" s="59"/>
      <c r="BL506" s="59"/>
      <c r="BM506" s="59"/>
      <c r="BN506" s="59"/>
      <c r="BO506" s="59"/>
      <c r="BP506" s="59"/>
      <c r="BQ506" s="59"/>
    </row>
    <row r="507" spans="1:69" x14ac:dyDescent="0.25">
      <c r="A507" s="357"/>
      <c r="B507" s="357"/>
      <c r="C507" s="357"/>
      <c r="D507" s="357"/>
      <c r="E507" s="357"/>
      <c r="F507" s="357"/>
      <c r="G507" s="357"/>
      <c r="H507" s="357"/>
      <c r="I507" s="357"/>
      <c r="J507" s="357"/>
      <c r="K507" s="357"/>
      <c r="L507" s="38"/>
      <c r="M507" s="38"/>
      <c r="N507" s="38"/>
      <c r="O507" s="38"/>
      <c r="P507" s="38"/>
      <c r="Q507" s="38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  <c r="BD507" s="59"/>
      <c r="BE507" s="59"/>
      <c r="BF507" s="59"/>
      <c r="BG507" s="59"/>
      <c r="BH507" s="59"/>
      <c r="BI507" s="59"/>
      <c r="BJ507" s="59"/>
      <c r="BK507" s="59"/>
      <c r="BL507" s="59"/>
      <c r="BM507" s="59"/>
      <c r="BN507" s="59"/>
      <c r="BO507" s="59"/>
      <c r="BP507" s="59"/>
      <c r="BQ507" s="59"/>
    </row>
    <row r="508" spans="1:69" ht="21" customHeight="1" x14ac:dyDescent="0.25">
      <c r="A508" s="242" t="s">
        <v>189</v>
      </c>
      <c r="B508" s="242"/>
      <c r="C508" s="242"/>
      <c r="D508" s="242"/>
      <c r="E508" s="242"/>
      <c r="F508" s="242"/>
      <c r="G508" s="242"/>
      <c r="H508" s="242"/>
      <c r="I508" s="242"/>
      <c r="J508" s="242"/>
      <c r="K508" s="242"/>
      <c r="L508" s="27"/>
      <c r="M508" s="27"/>
      <c r="N508" s="27"/>
      <c r="O508" s="27"/>
      <c r="P508" s="27"/>
      <c r="Q508" s="27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59"/>
      <c r="BI508" s="59"/>
      <c r="BJ508" s="59"/>
      <c r="BK508" s="59"/>
      <c r="BL508" s="59"/>
      <c r="BM508" s="59"/>
      <c r="BN508" s="59"/>
      <c r="BO508" s="59"/>
      <c r="BP508" s="59"/>
      <c r="BQ508" s="59"/>
    </row>
    <row r="509" spans="1:69" ht="21" customHeight="1" x14ac:dyDescent="0.25">
      <c r="A509" s="242"/>
      <c r="B509" s="242"/>
      <c r="C509" s="242"/>
      <c r="D509" s="242"/>
      <c r="E509" s="242"/>
      <c r="F509" s="242"/>
      <c r="G509" s="242"/>
      <c r="H509" s="242"/>
      <c r="I509" s="242"/>
      <c r="J509" s="242"/>
      <c r="K509" s="242"/>
      <c r="L509" s="27"/>
      <c r="M509" s="27"/>
      <c r="N509" s="27"/>
      <c r="O509" s="27"/>
      <c r="P509" s="27"/>
      <c r="Q509" s="27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  <c r="BD509" s="59"/>
      <c r="BE509" s="59"/>
      <c r="BF509" s="59"/>
      <c r="BG509" s="59"/>
      <c r="BH509" s="59"/>
      <c r="BI509" s="59"/>
      <c r="BJ509" s="59"/>
      <c r="BK509" s="59"/>
      <c r="BL509" s="59"/>
      <c r="BM509" s="59"/>
      <c r="BN509" s="59"/>
      <c r="BO509" s="59"/>
      <c r="BP509" s="59"/>
      <c r="BQ509" s="59"/>
    </row>
    <row r="510" spans="1:69" ht="21" customHeight="1" x14ac:dyDescent="0.25">
      <c r="A510" s="242"/>
      <c r="B510" s="242"/>
      <c r="C510" s="242"/>
      <c r="D510" s="242"/>
      <c r="E510" s="242"/>
      <c r="F510" s="242"/>
      <c r="G510" s="242"/>
      <c r="H510" s="242"/>
      <c r="I510" s="242"/>
      <c r="J510" s="242"/>
      <c r="K510" s="242"/>
      <c r="L510" s="27"/>
      <c r="M510" s="27"/>
      <c r="N510" s="27"/>
      <c r="O510" s="27"/>
      <c r="P510" s="27"/>
      <c r="Q510" s="27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  <c r="BD510" s="59"/>
      <c r="BE510" s="59"/>
      <c r="BF510" s="59"/>
      <c r="BG510" s="59"/>
      <c r="BH510" s="59"/>
      <c r="BI510" s="59"/>
      <c r="BJ510" s="59"/>
      <c r="BK510" s="59"/>
      <c r="BL510" s="59"/>
      <c r="BM510" s="59"/>
      <c r="BN510" s="59"/>
      <c r="BO510" s="59"/>
      <c r="BP510" s="59"/>
      <c r="BQ510" s="59"/>
    </row>
    <row r="511" spans="1:69" ht="21" customHeight="1" x14ac:dyDescent="0.25">
      <c r="A511" s="242"/>
      <c r="B511" s="242"/>
      <c r="C511" s="242"/>
      <c r="D511" s="242"/>
      <c r="E511" s="242"/>
      <c r="F511" s="242"/>
      <c r="G511" s="242"/>
      <c r="H511" s="242"/>
      <c r="I511" s="242"/>
      <c r="J511" s="242"/>
      <c r="K511" s="242"/>
      <c r="L511" s="27"/>
      <c r="M511" s="27"/>
      <c r="N511" s="27"/>
      <c r="O511" s="27"/>
      <c r="P511" s="27"/>
      <c r="Q511" s="27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  <c r="BD511" s="59"/>
      <c r="BE511" s="59"/>
      <c r="BF511" s="59"/>
      <c r="BG511" s="59"/>
      <c r="BH511" s="59"/>
      <c r="BI511" s="59"/>
      <c r="BJ511" s="59"/>
      <c r="BK511" s="59"/>
      <c r="BL511" s="59"/>
      <c r="BM511" s="59"/>
      <c r="BN511" s="59"/>
      <c r="BO511" s="59"/>
      <c r="BP511" s="59"/>
      <c r="BQ511" s="59"/>
    </row>
    <row r="512" spans="1:69" ht="21" customHeight="1" x14ac:dyDescent="0.25">
      <c r="A512" s="242"/>
      <c r="B512" s="242"/>
      <c r="C512" s="242"/>
      <c r="D512" s="242"/>
      <c r="E512" s="242"/>
      <c r="F512" s="242"/>
      <c r="G512" s="242"/>
      <c r="H512" s="242"/>
      <c r="I512" s="242"/>
      <c r="J512" s="242"/>
      <c r="K512" s="242"/>
      <c r="L512" s="27"/>
      <c r="M512" s="27"/>
      <c r="N512" s="27"/>
      <c r="O512" s="27"/>
      <c r="P512" s="27"/>
      <c r="Q512" s="27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</row>
    <row r="513" spans="1:69" ht="21" customHeight="1" x14ac:dyDescent="0.25">
      <c r="A513" s="242"/>
      <c r="B513" s="242"/>
      <c r="C513" s="242"/>
      <c r="D513" s="242"/>
      <c r="E513" s="242"/>
      <c r="F513" s="242"/>
      <c r="G513" s="242"/>
      <c r="H513" s="242"/>
      <c r="I513" s="242"/>
      <c r="J513" s="242"/>
      <c r="K513" s="242"/>
      <c r="L513" s="27"/>
      <c r="M513" s="27"/>
      <c r="N513" s="27"/>
      <c r="O513" s="27"/>
      <c r="P513" s="27"/>
      <c r="Q513" s="27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  <c r="BD513" s="59"/>
      <c r="BE513" s="59"/>
      <c r="BF513" s="59"/>
      <c r="BG513" s="59"/>
      <c r="BH513" s="59"/>
      <c r="BI513" s="59"/>
      <c r="BJ513" s="59"/>
      <c r="BK513" s="59"/>
      <c r="BL513" s="59"/>
      <c r="BM513" s="59"/>
      <c r="BN513" s="59"/>
      <c r="BO513" s="59"/>
      <c r="BP513" s="59"/>
      <c r="BQ513" s="59"/>
    </row>
    <row r="514" spans="1:69" ht="21" customHeight="1" x14ac:dyDescent="0.25">
      <c r="A514" s="242"/>
      <c r="B514" s="242"/>
      <c r="C514" s="242"/>
      <c r="D514" s="242"/>
      <c r="E514" s="242"/>
      <c r="F514" s="242"/>
      <c r="G514" s="242"/>
      <c r="H514" s="242"/>
      <c r="I514" s="242"/>
      <c r="J514" s="242"/>
      <c r="K514" s="242"/>
      <c r="L514" s="27"/>
      <c r="M514" s="27"/>
      <c r="N514" s="27"/>
      <c r="O514" s="27"/>
      <c r="P514" s="27"/>
      <c r="Q514" s="27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  <c r="BD514" s="59"/>
      <c r="BE514" s="59"/>
      <c r="BF514" s="59"/>
      <c r="BG514" s="59"/>
      <c r="BH514" s="59"/>
      <c r="BI514" s="59"/>
      <c r="BJ514" s="59"/>
      <c r="BK514" s="59"/>
      <c r="BL514" s="59"/>
      <c r="BM514" s="59"/>
      <c r="BN514" s="59"/>
      <c r="BO514" s="59"/>
      <c r="BP514" s="59"/>
      <c r="BQ514" s="59"/>
    </row>
    <row r="515" spans="1:69" ht="21" customHeight="1" x14ac:dyDescent="0.25">
      <c r="A515" s="242"/>
      <c r="B515" s="242"/>
      <c r="C515" s="242"/>
      <c r="D515" s="242"/>
      <c r="E515" s="242"/>
      <c r="F515" s="242"/>
      <c r="G515" s="242"/>
      <c r="H515" s="242"/>
      <c r="I515" s="242"/>
      <c r="J515" s="242"/>
      <c r="K515" s="242"/>
      <c r="L515" s="27"/>
      <c r="M515" s="27"/>
      <c r="N515" s="27"/>
      <c r="O515" s="27"/>
      <c r="P515" s="27"/>
      <c r="Q515" s="27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  <c r="BD515" s="59"/>
      <c r="BE515" s="59"/>
      <c r="BF515" s="59"/>
      <c r="BG515" s="59"/>
      <c r="BH515" s="59"/>
      <c r="BI515" s="59"/>
      <c r="BJ515" s="59"/>
      <c r="BK515" s="59"/>
      <c r="BL515" s="59"/>
      <c r="BM515" s="59"/>
      <c r="BN515" s="59"/>
      <c r="BO515" s="59"/>
      <c r="BP515" s="59"/>
      <c r="BQ515" s="59"/>
    </row>
    <row r="516" spans="1:69" ht="21" customHeight="1" x14ac:dyDescent="0.25">
      <c r="A516" s="242"/>
      <c r="B516" s="242"/>
      <c r="C516" s="242"/>
      <c r="D516" s="242"/>
      <c r="E516" s="242"/>
      <c r="F516" s="242"/>
      <c r="G516" s="242"/>
      <c r="H516" s="242"/>
      <c r="I516" s="242"/>
      <c r="J516" s="242"/>
      <c r="K516" s="242"/>
      <c r="L516" s="27"/>
      <c r="M516" s="27"/>
      <c r="N516" s="27"/>
      <c r="O516" s="27"/>
      <c r="P516" s="27"/>
      <c r="Q516" s="27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  <c r="BD516" s="59"/>
      <c r="BE516" s="59"/>
      <c r="BF516" s="59"/>
      <c r="BG516" s="59"/>
      <c r="BH516" s="59"/>
      <c r="BI516" s="59"/>
      <c r="BJ516" s="59"/>
      <c r="BK516" s="59"/>
      <c r="BL516" s="59"/>
      <c r="BM516" s="59"/>
      <c r="BN516" s="59"/>
      <c r="BO516" s="59"/>
      <c r="BP516" s="59"/>
      <c r="BQ516" s="59"/>
    </row>
    <row r="517" spans="1:69" s="62" customFormat="1" x14ac:dyDescent="0.25">
      <c r="A517" s="350"/>
      <c r="B517" s="350"/>
      <c r="C517" s="350"/>
      <c r="D517" s="350"/>
      <c r="E517" s="350"/>
      <c r="F517" s="350"/>
      <c r="G517" s="350"/>
      <c r="H517" s="350"/>
      <c r="I517" s="350"/>
      <c r="J517" s="350"/>
      <c r="K517" s="350"/>
      <c r="L517" s="61"/>
      <c r="M517" s="61"/>
      <c r="N517" s="61"/>
      <c r="O517" s="61"/>
      <c r="P517" s="61"/>
      <c r="Q517" s="61"/>
    </row>
    <row r="518" spans="1:69" s="62" customFormat="1" x14ac:dyDescent="0.25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</row>
    <row r="519" spans="1:69" ht="14.25" customHeight="1" x14ac:dyDescent="0.25">
      <c r="A519" s="10"/>
      <c r="B519" s="10"/>
      <c r="C519" s="10"/>
      <c r="D519" s="10"/>
      <c r="E519" s="10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  <c r="BD519" s="59"/>
      <c r="BE519" s="59"/>
      <c r="BF519" s="59"/>
      <c r="BG519" s="59"/>
      <c r="BH519" s="59"/>
      <c r="BI519" s="59"/>
      <c r="BJ519" s="59"/>
      <c r="BK519" s="59"/>
      <c r="BL519" s="59"/>
      <c r="BM519" s="59"/>
      <c r="BN519" s="59"/>
      <c r="BO519" s="59"/>
      <c r="BP519" s="59"/>
      <c r="BQ519" s="59"/>
    </row>
    <row r="520" spans="1:69" x14ac:dyDescent="0.25">
      <c r="A520" s="129"/>
      <c r="B520" s="129"/>
      <c r="C520" s="129"/>
      <c r="D520" s="129"/>
      <c r="E520" s="283" t="s">
        <v>94</v>
      </c>
      <c r="F520" s="283"/>
      <c r="G520" s="283"/>
      <c r="H520" s="129"/>
      <c r="I520" s="129"/>
      <c r="J520" s="129"/>
      <c r="K520" s="129"/>
      <c r="L520" s="61"/>
      <c r="M520" s="61"/>
      <c r="N520" s="61"/>
      <c r="O520" s="61"/>
      <c r="P520" s="61"/>
      <c r="Q520" s="61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</row>
    <row r="521" spans="1:69" ht="19.5" customHeight="1" x14ac:dyDescent="0.25">
      <c r="A521" s="129"/>
      <c r="B521" s="129"/>
      <c r="C521" s="278" t="s">
        <v>95</v>
      </c>
      <c r="D521" s="278"/>
      <c r="E521" s="278"/>
      <c r="F521" s="278"/>
      <c r="G521" s="278"/>
      <c r="H521" s="278"/>
      <c r="I521" s="278"/>
      <c r="J521" s="129"/>
      <c r="K521" s="129"/>
      <c r="L521" s="61"/>
      <c r="M521" s="61"/>
      <c r="N521" s="61"/>
      <c r="O521" s="61"/>
      <c r="P521" s="61"/>
      <c r="Q521" s="61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  <c r="BD521" s="59"/>
      <c r="BE521" s="59"/>
      <c r="BF521" s="59"/>
      <c r="BG521" s="59"/>
      <c r="BH521" s="59"/>
      <c r="BI521" s="59"/>
      <c r="BJ521" s="59"/>
      <c r="BK521" s="59"/>
      <c r="BL521" s="59"/>
      <c r="BM521" s="59"/>
      <c r="BN521" s="59"/>
      <c r="BO521" s="59"/>
      <c r="BP521" s="59"/>
      <c r="BQ521" s="59"/>
    </row>
    <row r="522" spans="1:69" x14ac:dyDescent="0.25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61"/>
      <c r="M522" s="61"/>
      <c r="N522" s="61"/>
      <c r="O522" s="61"/>
      <c r="P522" s="61"/>
      <c r="Q522" s="61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  <c r="BD522" s="59"/>
      <c r="BE522" s="59"/>
      <c r="BF522" s="59"/>
      <c r="BG522" s="59"/>
      <c r="BH522" s="59"/>
      <c r="BI522" s="59"/>
      <c r="BJ522" s="59"/>
      <c r="BK522" s="59"/>
      <c r="BL522" s="59"/>
      <c r="BM522" s="59"/>
      <c r="BN522" s="59"/>
      <c r="BO522" s="59"/>
      <c r="BP522" s="59"/>
      <c r="BQ522" s="59"/>
    </row>
    <row r="523" spans="1:69" ht="15.75" customHeight="1" x14ac:dyDescent="0.25">
      <c r="A523" s="258" t="s">
        <v>1</v>
      </c>
      <c r="B523" s="258"/>
      <c r="C523" s="279"/>
      <c r="D523" s="280"/>
      <c r="E523" s="281"/>
      <c r="F523" s="281"/>
      <c r="G523" s="281"/>
      <c r="H523" s="281"/>
      <c r="I523" s="281"/>
      <c r="J523" s="281"/>
      <c r="K523" s="282"/>
      <c r="L523" s="85"/>
      <c r="M523" s="85"/>
      <c r="N523" s="85"/>
      <c r="O523" s="85"/>
      <c r="P523" s="85"/>
      <c r="Q523" s="85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  <c r="BD523" s="59"/>
      <c r="BE523" s="59"/>
      <c r="BF523" s="59"/>
      <c r="BG523" s="59"/>
      <c r="BH523" s="59"/>
      <c r="BI523" s="59"/>
      <c r="BJ523" s="59"/>
      <c r="BK523" s="59"/>
      <c r="BL523" s="59"/>
      <c r="BM523" s="59"/>
      <c r="BN523" s="59"/>
      <c r="BO523" s="59"/>
      <c r="BP523" s="59"/>
      <c r="BQ523" s="59"/>
    </row>
    <row r="524" spans="1:69" ht="6" customHeight="1" x14ac:dyDescent="0.25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61"/>
      <c r="M524" s="61"/>
      <c r="N524" s="61"/>
      <c r="O524" s="61"/>
      <c r="P524" s="61"/>
      <c r="Q524" s="61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  <c r="BD524" s="59"/>
      <c r="BE524" s="59"/>
      <c r="BF524" s="59"/>
      <c r="BG524" s="59"/>
      <c r="BH524" s="59"/>
      <c r="BI524" s="59"/>
      <c r="BJ524" s="59"/>
      <c r="BK524" s="59"/>
      <c r="BL524" s="59"/>
      <c r="BM524" s="59"/>
      <c r="BN524" s="59"/>
      <c r="BO524" s="59"/>
      <c r="BP524" s="59"/>
      <c r="BQ524" s="59"/>
    </row>
    <row r="525" spans="1:69" ht="15.75" customHeight="1" x14ac:dyDescent="0.25">
      <c r="A525" s="52" t="s">
        <v>2</v>
      </c>
      <c r="B525" s="363"/>
      <c r="C525" s="364"/>
      <c r="D525" s="365"/>
      <c r="E525" s="43" t="s">
        <v>3</v>
      </c>
      <c r="F525" s="259"/>
      <c r="G525" s="260"/>
      <c r="H525" s="43" t="s">
        <v>6</v>
      </c>
      <c r="I525" s="86"/>
      <c r="J525" s="366"/>
      <c r="K525" s="335"/>
      <c r="L525" s="63"/>
      <c r="M525" s="63"/>
      <c r="N525" s="63"/>
      <c r="O525" s="63"/>
      <c r="P525" s="63"/>
      <c r="Q525" s="63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  <c r="BD525" s="59"/>
      <c r="BE525" s="59"/>
      <c r="BF525" s="59"/>
      <c r="BG525" s="59"/>
      <c r="BH525" s="59"/>
      <c r="BI525" s="59"/>
      <c r="BJ525" s="59"/>
      <c r="BK525" s="59"/>
      <c r="BL525" s="59"/>
      <c r="BM525" s="59"/>
      <c r="BN525" s="59"/>
      <c r="BO525" s="59"/>
      <c r="BP525" s="59"/>
      <c r="BQ525" s="59"/>
    </row>
    <row r="526" spans="1:69" ht="6" customHeight="1" x14ac:dyDescent="0.25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61"/>
      <c r="M526" s="61"/>
      <c r="N526" s="61"/>
      <c r="O526" s="61"/>
      <c r="P526" s="61"/>
      <c r="Q526" s="61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  <c r="BD526" s="59"/>
      <c r="BE526" s="59"/>
      <c r="BF526" s="59"/>
      <c r="BG526" s="59"/>
      <c r="BH526" s="59"/>
      <c r="BI526" s="59"/>
      <c r="BJ526" s="59"/>
      <c r="BK526" s="59"/>
      <c r="BL526" s="59"/>
      <c r="BM526" s="59"/>
      <c r="BN526" s="59"/>
      <c r="BO526" s="59"/>
      <c r="BP526" s="59"/>
      <c r="BQ526" s="59"/>
    </row>
    <row r="527" spans="1:69" ht="15.75" customHeight="1" x14ac:dyDescent="0.25">
      <c r="A527" s="52" t="s">
        <v>4</v>
      </c>
      <c r="B527" s="261"/>
      <c r="C527" s="262"/>
      <c r="D527" s="262"/>
      <c r="E527" s="263"/>
      <c r="F527" s="265" t="s">
        <v>13</v>
      </c>
      <c r="G527" s="267"/>
      <c r="H527" s="275"/>
      <c r="I527" s="276"/>
      <c r="J527" s="276"/>
      <c r="K527" s="277"/>
      <c r="L527" s="87"/>
      <c r="M527" s="87"/>
      <c r="N527" s="87"/>
      <c r="O527" s="87"/>
      <c r="P527" s="87"/>
      <c r="Q527" s="87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59"/>
      <c r="BI527" s="59"/>
      <c r="BJ527" s="59"/>
      <c r="BK527" s="59"/>
      <c r="BL527" s="59"/>
      <c r="BM527" s="59"/>
      <c r="BN527" s="59"/>
      <c r="BO527" s="59"/>
      <c r="BP527" s="59"/>
      <c r="BQ527" s="59"/>
    </row>
    <row r="528" spans="1:69" ht="6" customHeight="1" x14ac:dyDescent="0.25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61"/>
      <c r="M528" s="61"/>
      <c r="N528" s="61"/>
      <c r="O528" s="61"/>
      <c r="P528" s="61"/>
      <c r="Q528" s="61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</row>
    <row r="529" spans="1:69" ht="15.75" customHeight="1" x14ac:dyDescent="0.25">
      <c r="A529" s="258" t="s">
        <v>5</v>
      </c>
      <c r="B529" s="258"/>
      <c r="C529" s="250"/>
      <c r="D529" s="250"/>
      <c r="E529" s="250"/>
      <c r="F529" s="250"/>
      <c r="G529" s="250"/>
      <c r="H529" s="43" t="s">
        <v>96</v>
      </c>
      <c r="I529" s="77"/>
      <c r="J529" s="43" t="s">
        <v>7</v>
      </c>
      <c r="K529" s="88"/>
      <c r="L529" s="89"/>
      <c r="M529" s="89"/>
      <c r="N529" s="89"/>
      <c r="O529" s="89"/>
      <c r="P529" s="89"/>
      <c r="Q529" s="8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  <c r="BD529" s="59"/>
      <c r="BE529" s="59"/>
      <c r="BF529" s="59"/>
      <c r="BG529" s="59"/>
      <c r="BH529" s="59"/>
      <c r="BI529" s="59"/>
      <c r="BJ529" s="59"/>
      <c r="BK529" s="59"/>
      <c r="BL529" s="59"/>
      <c r="BM529" s="59"/>
      <c r="BN529" s="59"/>
      <c r="BO529" s="59"/>
      <c r="BP529" s="59"/>
      <c r="BQ529" s="59"/>
    </row>
    <row r="530" spans="1:69" ht="6" customHeight="1" x14ac:dyDescent="0.25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7"/>
      <c r="M530" s="127"/>
      <c r="N530" s="127"/>
      <c r="O530" s="127"/>
      <c r="P530" s="127"/>
      <c r="Q530" s="127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  <c r="BD530" s="59"/>
      <c r="BE530" s="59"/>
      <c r="BF530" s="59"/>
      <c r="BG530" s="59"/>
      <c r="BH530" s="59"/>
      <c r="BI530" s="59"/>
      <c r="BJ530" s="59"/>
      <c r="BK530" s="59"/>
      <c r="BL530" s="59"/>
      <c r="BM530" s="59"/>
      <c r="BN530" s="59"/>
      <c r="BO530" s="59"/>
      <c r="BP530" s="59"/>
      <c r="BQ530" s="59"/>
    </row>
    <row r="531" spans="1:69" customFormat="1" ht="14.4" x14ac:dyDescent="0.3">
      <c r="A531" s="125" t="s">
        <v>6</v>
      </c>
      <c r="B531" s="128"/>
      <c r="C531" s="265" t="s">
        <v>199</v>
      </c>
      <c r="D531" s="266"/>
      <c r="E531" s="266"/>
      <c r="F531" s="267"/>
      <c r="G531" s="268"/>
      <c r="H531" s="269"/>
      <c r="I531" s="269"/>
      <c r="J531" s="269"/>
      <c r="K531" s="270"/>
    </row>
    <row r="532" spans="1:69" customFormat="1" ht="6" customHeight="1" x14ac:dyDescent="0.3">
      <c r="A532" s="241"/>
      <c r="B532" s="241"/>
      <c r="C532" s="241"/>
      <c r="D532" s="241"/>
      <c r="E532" s="241"/>
      <c r="F532" s="241"/>
      <c r="G532" s="241"/>
      <c r="H532" s="241"/>
      <c r="I532" s="241"/>
      <c r="J532" s="241"/>
      <c r="K532" s="241"/>
    </row>
    <row r="533" spans="1:69" customFormat="1" ht="15" customHeight="1" x14ac:dyDescent="0.3">
      <c r="A533" s="129" t="s">
        <v>200</v>
      </c>
      <c r="B533" s="129"/>
      <c r="C533" s="129"/>
      <c r="D533" s="271"/>
      <c r="E533" s="272"/>
      <c r="F533" s="273"/>
      <c r="G533" s="273"/>
      <c r="H533" s="273"/>
      <c r="I533" s="273"/>
      <c r="J533" s="273"/>
      <c r="K533" s="274"/>
    </row>
    <row r="534" spans="1:69" ht="6" customHeight="1" x14ac:dyDescent="0.25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61"/>
      <c r="M534" s="61"/>
      <c r="N534" s="61"/>
      <c r="O534" s="61"/>
      <c r="P534" s="61"/>
      <c r="Q534" s="61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59"/>
      <c r="BI534" s="59"/>
      <c r="BJ534" s="59"/>
      <c r="BK534" s="59"/>
      <c r="BL534" s="59"/>
      <c r="BM534" s="59"/>
      <c r="BN534" s="59"/>
      <c r="BO534" s="59"/>
      <c r="BP534" s="59"/>
      <c r="BQ534" s="59"/>
    </row>
    <row r="535" spans="1:69" ht="40.5" customHeight="1" x14ac:dyDescent="0.25">
      <c r="A535" s="256" t="s">
        <v>97</v>
      </c>
      <c r="B535" s="256"/>
      <c r="C535" s="256"/>
      <c r="D535" s="256"/>
      <c r="E535" s="256"/>
      <c r="F535" s="256"/>
      <c r="G535" s="256"/>
      <c r="H535" s="256"/>
      <c r="I535" s="256"/>
      <c r="J535" s="256"/>
      <c r="K535" s="256"/>
      <c r="L535" s="39"/>
      <c r="M535" s="39"/>
      <c r="N535" s="39"/>
      <c r="O535" s="39"/>
      <c r="P535" s="39"/>
      <c r="Q535" s="3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  <c r="BD535" s="59"/>
      <c r="BE535" s="59"/>
      <c r="BF535" s="59"/>
      <c r="BG535" s="59"/>
      <c r="BH535" s="59"/>
      <c r="BI535" s="59"/>
      <c r="BJ535" s="59"/>
      <c r="BK535" s="59"/>
      <c r="BL535" s="59"/>
      <c r="BM535" s="59"/>
      <c r="BN535" s="59"/>
      <c r="BO535" s="59"/>
      <c r="BP535" s="59"/>
      <c r="BQ535" s="59"/>
    </row>
    <row r="536" spans="1:69" ht="6" customHeight="1" x14ac:dyDescent="0.25">
      <c r="A536" s="256"/>
      <c r="B536" s="256"/>
      <c r="C536" s="256"/>
      <c r="D536" s="256"/>
      <c r="E536" s="256"/>
      <c r="F536" s="256"/>
      <c r="G536" s="256"/>
      <c r="H536" s="256"/>
      <c r="I536" s="256"/>
      <c r="J536" s="256"/>
      <c r="K536" s="256"/>
      <c r="L536" s="39"/>
      <c r="M536" s="39"/>
      <c r="N536" s="39"/>
      <c r="O536" s="39"/>
      <c r="P536" s="39"/>
      <c r="Q536" s="3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</row>
    <row r="537" spans="1:69" ht="15.75" customHeight="1" x14ac:dyDescent="0.25">
      <c r="A537" s="129"/>
      <c r="B537" s="129"/>
      <c r="C537" s="129"/>
      <c r="D537" s="129"/>
      <c r="E537" s="257" t="s">
        <v>10</v>
      </c>
      <c r="F537" s="257"/>
      <c r="G537" s="257"/>
      <c r="H537" s="129"/>
      <c r="I537" s="129"/>
      <c r="J537" s="129"/>
      <c r="K537" s="129"/>
      <c r="L537" s="61"/>
      <c r="M537" s="61"/>
      <c r="N537" s="61"/>
      <c r="O537" s="61"/>
      <c r="P537" s="61"/>
      <c r="Q537" s="61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  <c r="BD537" s="59"/>
      <c r="BE537" s="59"/>
      <c r="BF537" s="59"/>
      <c r="BG537" s="59"/>
      <c r="BH537" s="59"/>
      <c r="BI537" s="59"/>
      <c r="BJ537" s="59"/>
      <c r="BK537" s="59"/>
      <c r="BL537" s="59"/>
      <c r="BM537" s="59"/>
      <c r="BN537" s="59"/>
      <c r="BO537" s="59"/>
      <c r="BP537" s="59"/>
      <c r="BQ537" s="59"/>
    </row>
    <row r="538" spans="1:69" ht="6" customHeight="1" x14ac:dyDescent="0.25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61"/>
      <c r="M538" s="61"/>
      <c r="N538" s="61"/>
      <c r="O538" s="61"/>
      <c r="P538" s="61"/>
      <c r="Q538" s="61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  <c r="BD538" s="59"/>
      <c r="BE538" s="59"/>
      <c r="BF538" s="59"/>
      <c r="BG538" s="59"/>
      <c r="BH538" s="59"/>
      <c r="BI538" s="59"/>
      <c r="BJ538" s="59"/>
      <c r="BK538" s="59"/>
      <c r="BL538" s="59"/>
      <c r="BM538" s="59"/>
      <c r="BN538" s="59"/>
      <c r="BO538" s="59"/>
      <c r="BP538" s="59"/>
      <c r="BQ538" s="59"/>
    </row>
    <row r="539" spans="1:69" x14ac:dyDescent="0.25">
      <c r="A539" s="252" t="s">
        <v>98</v>
      </c>
      <c r="B539" s="252"/>
      <c r="C539" s="252"/>
      <c r="D539" s="224"/>
      <c r="E539" s="253"/>
      <c r="F539" s="253"/>
      <c r="G539" s="253"/>
      <c r="H539" s="253"/>
      <c r="I539" s="253"/>
      <c r="J539" s="253"/>
      <c r="K539" s="225"/>
      <c r="L539" s="64"/>
      <c r="M539" s="64"/>
      <c r="N539" s="64"/>
      <c r="O539" s="64"/>
      <c r="P539" s="64"/>
      <c r="Q539" s="64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  <c r="BD539" s="59"/>
      <c r="BE539" s="59"/>
      <c r="BF539" s="59"/>
      <c r="BG539" s="59"/>
      <c r="BH539" s="59"/>
      <c r="BI539" s="59"/>
      <c r="BJ539" s="59"/>
      <c r="BK539" s="59"/>
      <c r="BL539" s="59"/>
      <c r="BM539" s="59"/>
      <c r="BN539" s="59"/>
      <c r="BO539" s="59"/>
      <c r="BP539" s="59"/>
      <c r="BQ539" s="59"/>
    </row>
    <row r="540" spans="1:69" ht="6" customHeight="1" x14ac:dyDescent="0.25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61"/>
      <c r="M540" s="61"/>
      <c r="N540" s="61"/>
      <c r="O540" s="61"/>
      <c r="P540" s="61"/>
      <c r="Q540" s="61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  <c r="BD540" s="59"/>
      <c r="BE540" s="59"/>
      <c r="BF540" s="59"/>
      <c r="BG540" s="59"/>
      <c r="BH540" s="59"/>
      <c r="BI540" s="59"/>
      <c r="BJ540" s="59"/>
      <c r="BK540" s="59"/>
      <c r="BL540" s="59"/>
      <c r="BM540" s="59"/>
      <c r="BN540" s="59"/>
      <c r="BO540" s="59"/>
      <c r="BP540" s="59"/>
      <c r="BQ540" s="59"/>
    </row>
    <row r="541" spans="1:69" ht="15.75" customHeight="1" x14ac:dyDescent="0.25">
      <c r="A541" s="249" t="s">
        <v>233</v>
      </c>
      <c r="B541" s="249"/>
      <c r="C541" s="249"/>
      <c r="D541" s="249"/>
      <c r="E541" s="249"/>
      <c r="F541" s="249"/>
      <c r="G541" s="249"/>
      <c r="H541" s="249"/>
      <c r="I541" s="249"/>
      <c r="J541" s="249"/>
      <c r="K541" s="249"/>
      <c r="L541" s="41"/>
      <c r="M541" s="41"/>
      <c r="N541" s="41"/>
      <c r="O541" s="41"/>
      <c r="P541" s="41"/>
      <c r="Q541" s="41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  <c r="BD541" s="59"/>
      <c r="BE541" s="59"/>
      <c r="BF541" s="59"/>
      <c r="BG541" s="59"/>
      <c r="BH541" s="59"/>
      <c r="BI541" s="59"/>
      <c r="BJ541" s="59"/>
      <c r="BK541" s="59"/>
      <c r="BL541" s="59"/>
      <c r="BM541" s="59"/>
      <c r="BN541" s="59"/>
      <c r="BO541" s="59"/>
      <c r="BP541" s="59"/>
      <c r="BQ541" s="59"/>
    </row>
    <row r="542" spans="1:69" ht="15.75" customHeight="1" x14ac:dyDescent="0.25">
      <c r="A542" s="249"/>
      <c r="B542" s="249"/>
      <c r="C542" s="249"/>
      <c r="D542" s="249"/>
      <c r="E542" s="249"/>
      <c r="F542" s="249"/>
      <c r="G542" s="249"/>
      <c r="H542" s="249"/>
      <c r="I542" s="249"/>
      <c r="J542" s="249"/>
      <c r="K542" s="249"/>
      <c r="L542" s="41"/>
      <c r="M542" s="41"/>
      <c r="N542" s="41"/>
      <c r="O542" s="41"/>
      <c r="P542" s="41"/>
      <c r="Q542" s="41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  <c r="BD542" s="59"/>
      <c r="BE542" s="59"/>
      <c r="BF542" s="59"/>
      <c r="BG542" s="59"/>
      <c r="BH542" s="59"/>
      <c r="BI542" s="59"/>
      <c r="BJ542" s="59"/>
      <c r="BK542" s="59"/>
      <c r="BL542" s="59"/>
      <c r="BM542" s="59"/>
      <c r="BN542" s="59"/>
      <c r="BO542" s="59"/>
      <c r="BP542" s="59"/>
      <c r="BQ542" s="59"/>
    </row>
    <row r="543" spans="1:69" x14ac:dyDescent="0.25">
      <c r="A543" s="249"/>
      <c r="B543" s="249"/>
      <c r="C543" s="249"/>
      <c r="D543" s="249"/>
      <c r="E543" s="249"/>
      <c r="F543" s="249"/>
      <c r="G543" s="249"/>
      <c r="H543" s="249"/>
      <c r="I543" s="249"/>
      <c r="J543" s="249"/>
      <c r="K543" s="249"/>
      <c r="L543" s="41"/>
      <c r="M543" s="41"/>
      <c r="N543" s="41"/>
      <c r="O543" s="41"/>
      <c r="P543" s="41"/>
      <c r="Q543" s="41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59"/>
      <c r="BI543" s="59"/>
      <c r="BJ543" s="59"/>
      <c r="BK543" s="59"/>
      <c r="BL543" s="59"/>
      <c r="BM543" s="59"/>
      <c r="BN543" s="59"/>
      <c r="BO543" s="59"/>
      <c r="BP543" s="59"/>
      <c r="BQ543" s="59"/>
    </row>
    <row r="544" spans="1:69" ht="21" customHeight="1" x14ac:dyDescent="0.25">
      <c r="A544" s="249"/>
      <c r="B544" s="249"/>
      <c r="C544" s="249"/>
      <c r="D544" s="249"/>
      <c r="E544" s="249"/>
      <c r="F544" s="249"/>
      <c r="G544" s="249"/>
      <c r="H544" s="249"/>
      <c r="I544" s="249"/>
      <c r="J544" s="249"/>
      <c r="K544" s="249"/>
      <c r="L544" s="41"/>
      <c r="M544" s="41"/>
      <c r="N544" s="41"/>
      <c r="O544" s="41"/>
      <c r="P544" s="41"/>
      <c r="Q544" s="41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</row>
    <row r="545" spans="1:69" ht="15.75" customHeight="1" x14ac:dyDescent="0.25">
      <c r="A545" s="60" t="s">
        <v>12</v>
      </c>
      <c r="B545" s="254" t="s">
        <v>187</v>
      </c>
      <c r="C545" s="254"/>
      <c r="D545" s="254"/>
      <c r="E545" s="254"/>
      <c r="F545" s="254"/>
      <c r="G545" s="254"/>
      <c r="H545" s="254"/>
      <c r="I545" s="254"/>
      <c r="J545" s="254"/>
      <c r="K545" s="254"/>
      <c r="L545" s="40"/>
      <c r="M545" s="40"/>
      <c r="N545" s="40"/>
      <c r="O545" s="40"/>
      <c r="P545" s="40"/>
      <c r="Q545" s="40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  <c r="BD545" s="59"/>
      <c r="BE545" s="59"/>
      <c r="BF545" s="59"/>
      <c r="BG545" s="59"/>
      <c r="BH545" s="59"/>
      <c r="BI545" s="59"/>
      <c r="BJ545" s="59"/>
      <c r="BK545" s="59"/>
      <c r="BL545" s="59"/>
      <c r="BM545" s="59"/>
      <c r="BN545" s="59"/>
      <c r="BO545" s="59"/>
      <c r="BP545" s="59"/>
      <c r="BQ545" s="59"/>
    </row>
    <row r="546" spans="1:69" ht="6" customHeight="1" x14ac:dyDescent="0.25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61"/>
      <c r="M546" s="61"/>
      <c r="N546" s="61"/>
      <c r="O546" s="61"/>
      <c r="P546" s="61"/>
      <c r="Q546" s="61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  <c r="BD546" s="59"/>
      <c r="BE546" s="59"/>
      <c r="BF546" s="59"/>
      <c r="BG546" s="59"/>
      <c r="BH546" s="59"/>
      <c r="BI546" s="59"/>
      <c r="BJ546" s="59"/>
      <c r="BK546" s="59"/>
      <c r="BL546" s="59"/>
      <c r="BM546" s="59"/>
      <c r="BN546" s="59"/>
      <c r="BO546" s="59"/>
      <c r="BP546" s="59"/>
      <c r="BQ546" s="59"/>
    </row>
    <row r="547" spans="1:69" x14ac:dyDescent="0.25">
      <c r="A547" s="248" t="s">
        <v>12</v>
      </c>
      <c r="B547" s="249" t="s">
        <v>186</v>
      </c>
      <c r="C547" s="249"/>
      <c r="D547" s="249"/>
      <c r="E547" s="249"/>
      <c r="F547" s="249"/>
      <c r="G547" s="249"/>
      <c r="H547" s="249"/>
      <c r="I547" s="249"/>
      <c r="J547" s="249"/>
      <c r="K547" s="249"/>
      <c r="L547" s="41"/>
      <c r="M547" s="41"/>
      <c r="N547" s="41"/>
      <c r="O547" s="41"/>
      <c r="P547" s="41"/>
      <c r="Q547" s="41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  <c r="BD547" s="59"/>
      <c r="BE547" s="59"/>
      <c r="BF547" s="59"/>
      <c r="BG547" s="59"/>
      <c r="BH547" s="59"/>
      <c r="BI547" s="59"/>
      <c r="BJ547" s="59"/>
      <c r="BK547" s="59"/>
      <c r="BL547" s="59"/>
      <c r="BM547" s="59"/>
      <c r="BN547" s="59"/>
      <c r="BO547" s="59"/>
      <c r="BP547" s="59"/>
      <c r="BQ547" s="59"/>
    </row>
    <row r="548" spans="1:69" x14ac:dyDescent="0.25">
      <c r="A548" s="248"/>
      <c r="B548" s="249"/>
      <c r="C548" s="249"/>
      <c r="D548" s="249"/>
      <c r="E548" s="249"/>
      <c r="F548" s="249"/>
      <c r="G548" s="249"/>
      <c r="H548" s="249"/>
      <c r="I548" s="249"/>
      <c r="J548" s="249"/>
      <c r="K548" s="249"/>
      <c r="L548" s="41"/>
      <c r="M548" s="41"/>
      <c r="N548" s="41"/>
      <c r="O548" s="41"/>
      <c r="P548" s="41"/>
      <c r="Q548" s="41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  <c r="BD548" s="59"/>
      <c r="BE548" s="59"/>
      <c r="BF548" s="59"/>
      <c r="BG548" s="59"/>
      <c r="BH548" s="59"/>
      <c r="BI548" s="59"/>
      <c r="BJ548" s="59"/>
      <c r="BK548" s="59"/>
      <c r="BL548" s="59"/>
      <c r="BM548" s="59"/>
      <c r="BN548" s="59"/>
      <c r="BO548" s="59"/>
      <c r="BP548" s="59"/>
      <c r="BQ548" s="59"/>
    </row>
    <row r="549" spans="1:69" x14ac:dyDescent="0.25">
      <c r="A549" s="248"/>
      <c r="B549" s="249"/>
      <c r="C549" s="249"/>
      <c r="D549" s="249"/>
      <c r="E549" s="249"/>
      <c r="F549" s="249"/>
      <c r="G549" s="249"/>
      <c r="H549" s="249"/>
      <c r="I549" s="249"/>
      <c r="J549" s="249"/>
      <c r="K549" s="249"/>
      <c r="L549" s="41"/>
      <c r="M549" s="41"/>
      <c r="N549" s="41"/>
      <c r="O549" s="41"/>
      <c r="P549" s="41"/>
      <c r="Q549" s="41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  <c r="BD549" s="59"/>
      <c r="BE549" s="59"/>
      <c r="BF549" s="59"/>
      <c r="BG549" s="59"/>
      <c r="BH549" s="59"/>
      <c r="BI549" s="59"/>
      <c r="BJ549" s="59"/>
      <c r="BK549" s="59"/>
      <c r="BL549" s="59"/>
      <c r="BM549" s="59"/>
      <c r="BN549" s="59"/>
      <c r="BO549" s="59"/>
      <c r="BP549" s="59"/>
      <c r="BQ549" s="59"/>
    </row>
    <row r="550" spans="1:69" x14ac:dyDescent="0.25">
      <c r="A550" s="248"/>
      <c r="B550" s="249"/>
      <c r="C550" s="249"/>
      <c r="D550" s="249"/>
      <c r="E550" s="249"/>
      <c r="F550" s="249"/>
      <c r="G550" s="249"/>
      <c r="H550" s="249"/>
      <c r="I550" s="249"/>
      <c r="J550" s="249"/>
      <c r="K550" s="249"/>
      <c r="L550" s="41"/>
      <c r="M550" s="41"/>
      <c r="N550" s="41"/>
      <c r="O550" s="41"/>
      <c r="P550" s="41"/>
      <c r="Q550" s="41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  <c r="BD550" s="59"/>
      <c r="BE550" s="59"/>
      <c r="BF550" s="59"/>
      <c r="BG550" s="59"/>
      <c r="BH550" s="59"/>
      <c r="BI550" s="59"/>
      <c r="BJ550" s="59"/>
      <c r="BK550" s="59"/>
      <c r="BL550" s="59"/>
      <c r="BM550" s="59"/>
      <c r="BN550" s="59"/>
      <c r="BO550" s="59"/>
      <c r="BP550" s="59"/>
      <c r="BQ550" s="59"/>
    </row>
    <row r="551" spans="1:69" ht="6" customHeight="1" x14ac:dyDescent="0.25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61"/>
      <c r="M551" s="61"/>
      <c r="N551" s="61"/>
      <c r="O551" s="61"/>
      <c r="P551" s="61"/>
      <c r="Q551" s="61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  <c r="BD551" s="59"/>
      <c r="BE551" s="59"/>
      <c r="BF551" s="59"/>
      <c r="BG551" s="59"/>
      <c r="BH551" s="59"/>
      <c r="BI551" s="59"/>
      <c r="BJ551" s="59"/>
      <c r="BK551" s="59"/>
      <c r="BL551" s="59"/>
      <c r="BM551" s="59"/>
      <c r="BN551" s="59"/>
      <c r="BO551" s="59"/>
      <c r="BP551" s="59"/>
      <c r="BQ551" s="59"/>
    </row>
    <row r="552" spans="1:69" ht="15.75" customHeight="1" x14ac:dyDescent="0.25">
      <c r="B552" s="101" t="s">
        <v>14</v>
      </c>
      <c r="C552" s="250"/>
      <c r="D552" s="250"/>
      <c r="E552" s="250"/>
      <c r="F552" s="250"/>
      <c r="G552" s="250"/>
      <c r="H552" s="102"/>
      <c r="I552" s="101" t="s">
        <v>15</v>
      </c>
      <c r="J552" s="251"/>
      <c r="K552" s="251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</row>
    <row r="553" spans="1:69" ht="15" customHeight="1" x14ac:dyDescent="0.25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61"/>
      <c r="M553" s="61"/>
      <c r="N553" s="61"/>
      <c r="O553" s="61"/>
      <c r="P553" s="61"/>
      <c r="Q553" s="61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59"/>
      <c r="BI553" s="59"/>
      <c r="BJ553" s="59"/>
      <c r="BK553" s="59"/>
      <c r="BL553" s="59"/>
      <c r="BM553" s="59"/>
      <c r="BN553" s="59"/>
      <c r="BO553" s="59"/>
      <c r="BP553" s="59"/>
      <c r="BQ553" s="59"/>
    </row>
    <row r="554" spans="1:69" ht="15" customHeight="1" x14ac:dyDescent="0.25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61"/>
      <c r="M554" s="61"/>
      <c r="N554" s="61"/>
      <c r="O554" s="61"/>
      <c r="P554" s="61"/>
      <c r="Q554" s="61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  <c r="BD554" s="59"/>
      <c r="BE554" s="59"/>
      <c r="BF554" s="59"/>
      <c r="BG554" s="59"/>
      <c r="BH554" s="59"/>
      <c r="BI554" s="59"/>
      <c r="BJ554" s="59"/>
      <c r="BK554" s="59"/>
      <c r="BL554" s="59"/>
      <c r="BM554" s="59"/>
      <c r="BN554" s="59"/>
      <c r="BO554" s="59"/>
      <c r="BP554" s="59"/>
      <c r="BQ554" s="59"/>
    </row>
    <row r="555" spans="1:69" ht="15.6" x14ac:dyDescent="0.25">
      <c r="A555" s="129"/>
      <c r="B555" s="129"/>
      <c r="C555" s="129"/>
      <c r="D555" s="129"/>
      <c r="E555" s="129"/>
      <c r="F555" s="129"/>
      <c r="G555" s="129"/>
      <c r="H555" s="255" t="s">
        <v>219</v>
      </c>
      <c r="I555" s="255"/>
      <c r="J555" s="255"/>
      <c r="K555" s="255"/>
      <c r="L555" s="42"/>
      <c r="M555" s="42"/>
      <c r="N555" s="42"/>
      <c r="O555" s="42"/>
      <c r="P555" s="42"/>
      <c r="Q555" s="42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  <c r="BD555" s="59"/>
      <c r="BE555" s="59"/>
      <c r="BF555" s="59"/>
      <c r="BG555" s="59"/>
      <c r="BH555" s="59"/>
      <c r="BI555" s="59"/>
      <c r="BJ555" s="59"/>
      <c r="BK555" s="59"/>
      <c r="BL555" s="59"/>
      <c r="BM555" s="59"/>
      <c r="BN555" s="59"/>
      <c r="BO555" s="59"/>
      <c r="BP555" s="59"/>
      <c r="BQ555" s="59"/>
    </row>
    <row r="556" spans="1:69" ht="15.6" x14ac:dyDescent="0.25">
      <c r="A556" s="129"/>
      <c r="B556" s="129"/>
      <c r="C556" s="129"/>
      <c r="D556" s="129"/>
      <c r="E556" s="129"/>
      <c r="F556" s="129"/>
      <c r="G556" s="129"/>
      <c r="H556" s="255"/>
      <c r="I556" s="255"/>
      <c r="J556" s="255"/>
      <c r="K556" s="255"/>
      <c r="L556" s="42"/>
      <c r="M556" s="42"/>
      <c r="N556" s="42"/>
      <c r="O556" s="42"/>
      <c r="P556" s="42"/>
      <c r="Q556" s="42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  <c r="BD556" s="59"/>
      <c r="BE556" s="59"/>
      <c r="BF556" s="59"/>
      <c r="BG556" s="59"/>
      <c r="BH556" s="59"/>
      <c r="BI556" s="59"/>
      <c r="BJ556" s="59"/>
      <c r="BK556" s="59"/>
      <c r="BL556" s="59"/>
      <c r="BM556" s="59"/>
      <c r="BN556" s="59"/>
      <c r="BO556" s="59"/>
      <c r="BP556" s="59"/>
      <c r="BQ556" s="59"/>
    </row>
    <row r="557" spans="1:69" ht="15.6" x14ac:dyDescent="0.25">
      <c r="A557" s="129"/>
      <c r="B557" s="129"/>
      <c r="C557" s="129"/>
      <c r="D557" s="129"/>
      <c r="E557" s="129"/>
      <c r="F557" s="129"/>
      <c r="G557" s="129"/>
      <c r="H557" s="255"/>
      <c r="I557" s="255"/>
      <c r="J557" s="255"/>
      <c r="K557" s="255"/>
      <c r="L557" s="42"/>
      <c r="M557" s="42"/>
      <c r="N557" s="42"/>
      <c r="O557" s="42"/>
      <c r="P557" s="42"/>
      <c r="Q557" s="42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  <c r="BD557" s="59"/>
      <c r="BE557" s="59"/>
      <c r="BF557" s="59"/>
      <c r="BG557" s="59"/>
      <c r="BH557" s="59"/>
      <c r="BI557" s="59"/>
      <c r="BJ557" s="59"/>
      <c r="BK557" s="59"/>
      <c r="BL557" s="59"/>
      <c r="BM557" s="59"/>
      <c r="BN557" s="59"/>
      <c r="BO557" s="59"/>
      <c r="BP557" s="59"/>
      <c r="BQ557" s="59"/>
    </row>
    <row r="558" spans="1:69" x14ac:dyDescent="0.25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61"/>
      <c r="M558" s="61"/>
      <c r="N558" s="61"/>
      <c r="O558" s="61"/>
      <c r="P558" s="61"/>
      <c r="Q558" s="61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  <c r="BD558" s="59"/>
      <c r="BE558" s="59"/>
      <c r="BF558" s="59"/>
      <c r="BG558" s="59"/>
      <c r="BH558" s="59"/>
      <c r="BI558" s="59"/>
      <c r="BJ558" s="59"/>
      <c r="BK558" s="59"/>
      <c r="BL558" s="59"/>
      <c r="BM558" s="59"/>
      <c r="BN558" s="59"/>
      <c r="BO558" s="59"/>
      <c r="BP558" s="59"/>
      <c r="BQ558" s="59"/>
    </row>
  </sheetData>
  <dataConsolidate/>
  <mergeCells count="1228">
    <mergeCell ref="A493:D493"/>
    <mergeCell ref="E493:F493"/>
    <mergeCell ref="G493:I493"/>
    <mergeCell ref="J493:K493"/>
    <mergeCell ref="C531:F531"/>
    <mergeCell ref="G531:K531"/>
    <mergeCell ref="A532:K532"/>
    <mergeCell ref="A533:D533"/>
    <mergeCell ref="E533:K533"/>
    <mergeCell ref="A488:D488"/>
    <mergeCell ref="E488:F488"/>
    <mergeCell ref="G488:I488"/>
    <mergeCell ref="J488:K488"/>
    <mergeCell ref="A489:D489"/>
    <mergeCell ref="E489:F489"/>
    <mergeCell ref="G489:I489"/>
    <mergeCell ref="J489:K489"/>
    <mergeCell ref="A490:D490"/>
    <mergeCell ref="E490:F490"/>
    <mergeCell ref="G490:I490"/>
    <mergeCell ref="J490:K490"/>
    <mergeCell ref="A491:D491"/>
    <mergeCell ref="E491:F491"/>
    <mergeCell ref="G491:I491"/>
    <mergeCell ref="J491:K491"/>
    <mergeCell ref="A492:D492"/>
    <mergeCell ref="E492:F492"/>
    <mergeCell ref="G492:I492"/>
    <mergeCell ref="J492:K492"/>
    <mergeCell ref="A504:D504"/>
    <mergeCell ref="E504:F504"/>
    <mergeCell ref="G504:I504"/>
    <mergeCell ref="A437:D437"/>
    <mergeCell ref="E437:F437"/>
    <mergeCell ref="G437:I437"/>
    <mergeCell ref="J437:K437"/>
    <mergeCell ref="A438:D438"/>
    <mergeCell ref="E438:F438"/>
    <mergeCell ref="G438:I438"/>
    <mergeCell ref="J438:K438"/>
    <mergeCell ref="A485:K485"/>
    <mergeCell ref="A486:D486"/>
    <mergeCell ref="E486:F486"/>
    <mergeCell ref="G486:I486"/>
    <mergeCell ref="J486:K486"/>
    <mergeCell ref="A487:D487"/>
    <mergeCell ref="E487:F487"/>
    <mergeCell ref="G487:I487"/>
    <mergeCell ref="J487:K487"/>
    <mergeCell ref="A442:D442"/>
    <mergeCell ref="E442:F442"/>
    <mergeCell ref="G442:I442"/>
    <mergeCell ref="J442:K442"/>
    <mergeCell ref="A443:D443"/>
    <mergeCell ref="E443:F443"/>
    <mergeCell ref="G443:I443"/>
    <mergeCell ref="J443:K443"/>
    <mergeCell ref="A439:K439"/>
    <mergeCell ref="A440:D440"/>
    <mergeCell ref="E440:F440"/>
    <mergeCell ref="G440:I440"/>
    <mergeCell ref="J440:K440"/>
    <mergeCell ref="A441:D441"/>
    <mergeCell ref="E441:F441"/>
    <mergeCell ref="A432:D432"/>
    <mergeCell ref="E432:F432"/>
    <mergeCell ref="G432:I432"/>
    <mergeCell ref="J432:K432"/>
    <mergeCell ref="A433:D433"/>
    <mergeCell ref="E433:F433"/>
    <mergeCell ref="G433:I433"/>
    <mergeCell ref="J433:K433"/>
    <mergeCell ref="A434:D434"/>
    <mergeCell ref="E434:F434"/>
    <mergeCell ref="G434:I434"/>
    <mergeCell ref="J434:K434"/>
    <mergeCell ref="A435:D435"/>
    <mergeCell ref="E435:F435"/>
    <mergeCell ref="G435:I435"/>
    <mergeCell ref="J435:K435"/>
    <mergeCell ref="A436:D436"/>
    <mergeCell ref="E436:F436"/>
    <mergeCell ref="G436:I436"/>
    <mergeCell ref="J436:K436"/>
    <mergeCell ref="A430:K430"/>
    <mergeCell ref="A431:D431"/>
    <mergeCell ref="E431:F431"/>
    <mergeCell ref="G431:I431"/>
    <mergeCell ref="J431:K431"/>
    <mergeCell ref="A408:D408"/>
    <mergeCell ref="E408:F408"/>
    <mergeCell ref="G408:I408"/>
    <mergeCell ref="J408:K408"/>
    <mergeCell ref="A405:D405"/>
    <mergeCell ref="G405:I405"/>
    <mergeCell ref="A419:D419"/>
    <mergeCell ref="E419:F419"/>
    <mergeCell ref="G419:I419"/>
    <mergeCell ref="J419:K419"/>
    <mergeCell ref="A420:D420"/>
    <mergeCell ref="E420:F420"/>
    <mergeCell ref="G420:I420"/>
    <mergeCell ref="J420:K420"/>
    <mergeCell ref="A417:D417"/>
    <mergeCell ref="J416:K416"/>
    <mergeCell ref="A428:D428"/>
    <mergeCell ref="E428:F428"/>
    <mergeCell ref="G428:I428"/>
    <mergeCell ref="J428:K428"/>
    <mergeCell ref="A429:D429"/>
    <mergeCell ref="E429:F429"/>
    <mergeCell ref="G429:I429"/>
    <mergeCell ref="J429:K429"/>
    <mergeCell ref="A426:D426"/>
    <mergeCell ref="E426:F426"/>
    <mergeCell ref="G426:I426"/>
    <mergeCell ref="H244:I244"/>
    <mergeCell ref="J244:K244"/>
    <mergeCell ref="A245:E245"/>
    <mergeCell ref="F245:G245"/>
    <mergeCell ref="H245:I245"/>
    <mergeCell ref="J245:K245"/>
    <mergeCell ref="A246:E246"/>
    <mergeCell ref="F246:G246"/>
    <mergeCell ref="H246:I246"/>
    <mergeCell ref="J246:K246"/>
    <mergeCell ref="A355:E355"/>
    <mergeCell ref="F355:G355"/>
    <mergeCell ref="H355:I355"/>
    <mergeCell ref="J355:K355"/>
    <mergeCell ref="A356:E356"/>
    <mergeCell ref="F356:G356"/>
    <mergeCell ref="H356:I356"/>
    <mergeCell ref="J356:K356"/>
    <mergeCell ref="A327:C327"/>
    <mergeCell ref="D327:H327"/>
    <mergeCell ref="A328:C328"/>
    <mergeCell ref="D328:H328"/>
    <mergeCell ref="A329:C329"/>
    <mergeCell ref="D329:H329"/>
    <mergeCell ref="A303:C303"/>
    <mergeCell ref="D303:H303"/>
    <mergeCell ref="A304:C304"/>
    <mergeCell ref="D304:H304"/>
    <mergeCell ref="A305:C305"/>
    <mergeCell ref="D305:H305"/>
    <mergeCell ref="H347:I347"/>
    <mergeCell ref="J347:K347"/>
    <mergeCell ref="A392:D392"/>
    <mergeCell ref="G392:I392"/>
    <mergeCell ref="E392:F392"/>
    <mergeCell ref="A395:D395"/>
    <mergeCell ref="E395:F395"/>
    <mergeCell ref="G395:I395"/>
    <mergeCell ref="J395:K395"/>
    <mergeCell ref="A393:K393"/>
    <mergeCell ref="A388:K388"/>
    <mergeCell ref="A357:E357"/>
    <mergeCell ref="F357:G357"/>
    <mergeCell ref="H357:I357"/>
    <mergeCell ref="J357:K357"/>
    <mergeCell ref="A358:E358"/>
    <mergeCell ref="F358:G358"/>
    <mergeCell ref="H358:I358"/>
    <mergeCell ref="J358:K358"/>
    <mergeCell ref="A381:E381"/>
    <mergeCell ref="F381:G381"/>
    <mergeCell ref="H381:I381"/>
    <mergeCell ref="J381:K381"/>
    <mergeCell ref="A382:E382"/>
    <mergeCell ref="F382:G382"/>
    <mergeCell ref="A378:E378"/>
    <mergeCell ref="F378:G378"/>
    <mergeCell ref="A365:E365"/>
    <mergeCell ref="A368:E368"/>
    <mergeCell ref="F368:G368"/>
    <mergeCell ref="H368:I368"/>
    <mergeCell ref="J368:K368"/>
    <mergeCell ref="A369:E369"/>
    <mergeCell ref="F369:G369"/>
    <mergeCell ref="A193:E193"/>
    <mergeCell ref="F193:G193"/>
    <mergeCell ref="H193:I193"/>
    <mergeCell ref="J193:K193"/>
    <mergeCell ref="A394:K394"/>
    <mergeCell ref="A407:D407"/>
    <mergeCell ref="G407:I407"/>
    <mergeCell ref="J407:K407"/>
    <mergeCell ref="J405:K405"/>
    <mergeCell ref="A406:D406"/>
    <mergeCell ref="G406:I406"/>
    <mergeCell ref="J406:K406"/>
    <mergeCell ref="A404:D404"/>
    <mergeCell ref="G404:I404"/>
    <mergeCell ref="J404:K404"/>
    <mergeCell ref="A403:K403"/>
    <mergeCell ref="A367:E367"/>
    <mergeCell ref="F367:G367"/>
    <mergeCell ref="H367:I367"/>
    <mergeCell ref="J367:K367"/>
    <mergeCell ref="A363:K363"/>
    <mergeCell ref="A390:K390"/>
    <mergeCell ref="F366:G366"/>
    <mergeCell ref="H366:I366"/>
    <mergeCell ref="J366:K366"/>
    <mergeCell ref="J397:K397"/>
    <mergeCell ref="A391:K391"/>
    <mergeCell ref="J392:K392"/>
    <mergeCell ref="A241:E241"/>
    <mergeCell ref="A242:E242"/>
    <mergeCell ref="F242:G242"/>
    <mergeCell ref="H242:I242"/>
    <mergeCell ref="H190:I190"/>
    <mergeCell ref="J190:K190"/>
    <mergeCell ref="A191:E191"/>
    <mergeCell ref="F191:G191"/>
    <mergeCell ref="H191:I191"/>
    <mergeCell ref="J191:K191"/>
    <mergeCell ref="A187:E187"/>
    <mergeCell ref="A188:E188"/>
    <mergeCell ref="F188:G188"/>
    <mergeCell ref="H188:I188"/>
    <mergeCell ref="J188:K188"/>
    <mergeCell ref="A189:E189"/>
    <mergeCell ref="F189:G189"/>
    <mergeCell ref="H189:I189"/>
    <mergeCell ref="J189:K189"/>
    <mergeCell ref="A192:E192"/>
    <mergeCell ref="F192:G192"/>
    <mergeCell ref="H192:I192"/>
    <mergeCell ref="J192:K192"/>
    <mergeCell ref="J504:K504"/>
    <mergeCell ref="A503:K503"/>
    <mergeCell ref="A446:D446"/>
    <mergeCell ref="E446:F446"/>
    <mergeCell ref="G446:I446"/>
    <mergeCell ref="J446:K446"/>
    <mergeCell ref="A447:D447"/>
    <mergeCell ref="E447:F447"/>
    <mergeCell ref="G447:I447"/>
    <mergeCell ref="J447:K447"/>
    <mergeCell ref="A444:D444"/>
    <mergeCell ref="E444:F444"/>
    <mergeCell ref="G444:I444"/>
    <mergeCell ref="J444:K444"/>
    <mergeCell ref="A445:D445"/>
    <mergeCell ref="E445:F445"/>
    <mergeCell ref="G445:I445"/>
    <mergeCell ref="J445:K445"/>
    <mergeCell ref="A456:D456"/>
    <mergeCell ref="E456:F456"/>
    <mergeCell ref="G456:I456"/>
    <mergeCell ref="J456:K456"/>
    <mergeCell ref="A457:D457"/>
    <mergeCell ref="E457:F457"/>
    <mergeCell ref="G457:I457"/>
    <mergeCell ref="J457:K457"/>
    <mergeCell ref="A454:D454"/>
    <mergeCell ref="E454:F454"/>
    <mergeCell ref="G454:I454"/>
    <mergeCell ref="A499:D499"/>
    <mergeCell ref="E499:F499"/>
    <mergeCell ref="G499:I499"/>
    <mergeCell ref="G441:I441"/>
    <mergeCell ref="J441:K441"/>
    <mergeCell ref="J454:K454"/>
    <mergeCell ref="A455:D455"/>
    <mergeCell ref="E455:F455"/>
    <mergeCell ref="G455:I455"/>
    <mergeCell ref="J455:K455"/>
    <mergeCell ref="A452:D452"/>
    <mergeCell ref="E452:F452"/>
    <mergeCell ref="G452:I452"/>
    <mergeCell ref="J452:K452"/>
    <mergeCell ref="A453:D453"/>
    <mergeCell ref="E453:F453"/>
    <mergeCell ref="G453:I453"/>
    <mergeCell ref="J453:K453"/>
    <mergeCell ref="A448:K448"/>
    <mergeCell ref="A450:D450"/>
    <mergeCell ref="E450:F450"/>
    <mergeCell ref="G450:I450"/>
    <mergeCell ref="J450:K450"/>
    <mergeCell ref="A451:D451"/>
    <mergeCell ref="E451:F451"/>
    <mergeCell ref="G451:I451"/>
    <mergeCell ref="J451:K451"/>
    <mergeCell ref="E427:F427"/>
    <mergeCell ref="G427:I427"/>
    <mergeCell ref="J427:K427"/>
    <mergeCell ref="A424:D424"/>
    <mergeCell ref="E424:F424"/>
    <mergeCell ref="G424:I424"/>
    <mergeCell ref="J424:K424"/>
    <mergeCell ref="A425:D425"/>
    <mergeCell ref="E425:F425"/>
    <mergeCell ref="G425:I425"/>
    <mergeCell ref="J425:K425"/>
    <mergeCell ref="A421:K421"/>
    <mergeCell ref="A412:K412"/>
    <mergeCell ref="A409:D409"/>
    <mergeCell ref="E409:F409"/>
    <mergeCell ref="G409:I409"/>
    <mergeCell ref="J409:K409"/>
    <mergeCell ref="A410:D410"/>
    <mergeCell ref="E410:F410"/>
    <mergeCell ref="G410:I410"/>
    <mergeCell ref="J410:K410"/>
    <mergeCell ref="A413:D413"/>
    <mergeCell ref="E413:F413"/>
    <mergeCell ref="G413:I413"/>
    <mergeCell ref="J413:K413"/>
    <mergeCell ref="A414:D414"/>
    <mergeCell ref="E414:F414"/>
    <mergeCell ref="G414:I414"/>
    <mergeCell ref="J414:K414"/>
    <mergeCell ref="E417:F417"/>
    <mergeCell ref="G411:I411"/>
    <mergeCell ref="J411:K411"/>
    <mergeCell ref="H369:I369"/>
    <mergeCell ref="J369:K369"/>
    <mergeCell ref="A370:E370"/>
    <mergeCell ref="F370:G370"/>
    <mergeCell ref="H370:I370"/>
    <mergeCell ref="J370:K370"/>
    <mergeCell ref="A371:E371"/>
    <mergeCell ref="A380:E380"/>
    <mergeCell ref="F380:G380"/>
    <mergeCell ref="H380:I380"/>
    <mergeCell ref="J380:K380"/>
    <mergeCell ref="H375:I375"/>
    <mergeCell ref="J375:K375"/>
    <mergeCell ref="F365:G365"/>
    <mergeCell ref="H365:I365"/>
    <mergeCell ref="J365:K365"/>
    <mergeCell ref="F350:G350"/>
    <mergeCell ref="H350:I350"/>
    <mergeCell ref="J350:K350"/>
    <mergeCell ref="A361:E361"/>
    <mergeCell ref="F361:G361"/>
    <mergeCell ref="H361:I361"/>
    <mergeCell ref="J361:K361"/>
    <mergeCell ref="A362:E362"/>
    <mergeCell ref="F362:G362"/>
    <mergeCell ref="H362:I362"/>
    <mergeCell ref="J362:K362"/>
    <mergeCell ref="A359:E359"/>
    <mergeCell ref="F359:G359"/>
    <mergeCell ref="H359:I359"/>
    <mergeCell ref="J359:K359"/>
    <mergeCell ref="F360:G360"/>
    <mergeCell ref="H360:I360"/>
    <mergeCell ref="J360:K360"/>
    <mergeCell ref="A353:E353"/>
    <mergeCell ref="F353:G353"/>
    <mergeCell ref="H353:I353"/>
    <mergeCell ref="J353:K353"/>
    <mergeCell ref="A354:E354"/>
    <mergeCell ref="F354:G354"/>
    <mergeCell ref="H354:I354"/>
    <mergeCell ref="J354:K354"/>
    <mergeCell ref="A351:E351"/>
    <mergeCell ref="F351:G351"/>
    <mergeCell ref="H351:I351"/>
    <mergeCell ref="J351:K351"/>
    <mergeCell ref="A352:E352"/>
    <mergeCell ref="F352:G352"/>
    <mergeCell ref="H352:I352"/>
    <mergeCell ref="J352:K352"/>
    <mergeCell ref="F346:G346"/>
    <mergeCell ref="H346:I346"/>
    <mergeCell ref="J346:K346"/>
    <mergeCell ref="J339:K339"/>
    <mergeCell ref="A343:E343"/>
    <mergeCell ref="F343:G343"/>
    <mergeCell ref="H343:I343"/>
    <mergeCell ref="J343:K343"/>
    <mergeCell ref="A339:E339"/>
    <mergeCell ref="F339:G339"/>
    <mergeCell ref="H339:I339"/>
    <mergeCell ref="A345:E345"/>
    <mergeCell ref="F348:G348"/>
    <mergeCell ref="H348:I348"/>
    <mergeCell ref="A347:E347"/>
    <mergeCell ref="F347:G347"/>
    <mergeCell ref="J348:K348"/>
    <mergeCell ref="J349:K349"/>
    <mergeCell ref="J344:K344"/>
    <mergeCell ref="A342:E342"/>
    <mergeCell ref="F341:G341"/>
    <mergeCell ref="H341:I341"/>
    <mergeCell ref="J341:K341"/>
    <mergeCell ref="F342:G342"/>
    <mergeCell ref="H342:I342"/>
    <mergeCell ref="J342:K342"/>
    <mergeCell ref="A340:E340"/>
    <mergeCell ref="F340:G340"/>
    <mergeCell ref="A300:C300"/>
    <mergeCell ref="A338:K338"/>
    <mergeCell ref="A333:C333"/>
    <mergeCell ref="D333:H333"/>
    <mergeCell ref="A330:C330"/>
    <mergeCell ref="A334:K334"/>
    <mergeCell ref="D300:H300"/>
    <mergeCell ref="A301:C301"/>
    <mergeCell ref="D301:H301"/>
    <mergeCell ref="A302:C302"/>
    <mergeCell ref="D302:H302"/>
    <mergeCell ref="D330:H330"/>
    <mergeCell ref="A331:C331"/>
    <mergeCell ref="A335:K335"/>
    <mergeCell ref="D331:H331"/>
    <mergeCell ref="A332:C332"/>
    <mergeCell ref="D332:H332"/>
    <mergeCell ref="F345:G345"/>
    <mergeCell ref="H345:I345"/>
    <mergeCell ref="J345:K345"/>
    <mergeCell ref="A346:E346"/>
    <mergeCell ref="D295:H295"/>
    <mergeCell ref="A295:C295"/>
    <mergeCell ref="A296:C296"/>
    <mergeCell ref="D296:H296"/>
    <mergeCell ref="A297:C297"/>
    <mergeCell ref="D297:H297"/>
    <mergeCell ref="A306:C306"/>
    <mergeCell ref="D306:H306"/>
    <mergeCell ref="A307:C307"/>
    <mergeCell ref="D307:H307"/>
    <mergeCell ref="A308:C308"/>
    <mergeCell ref="D308:H308"/>
    <mergeCell ref="A299:C299"/>
    <mergeCell ref="D299:H299"/>
    <mergeCell ref="A323:K323"/>
    <mergeCell ref="A309:K309"/>
    <mergeCell ref="A313:K313"/>
    <mergeCell ref="A311:K311"/>
    <mergeCell ref="A312:K312"/>
    <mergeCell ref="A310:K310"/>
    <mergeCell ref="A314:K314"/>
    <mergeCell ref="A315:K315"/>
    <mergeCell ref="A316:K316"/>
    <mergeCell ref="E407:F407"/>
    <mergeCell ref="E405:F405"/>
    <mergeCell ref="E406:F406"/>
    <mergeCell ref="E404:F404"/>
    <mergeCell ref="A324:K324"/>
    <mergeCell ref="A325:C325"/>
    <mergeCell ref="D325:H325"/>
    <mergeCell ref="A326:C326"/>
    <mergeCell ref="D326:H326"/>
    <mergeCell ref="A348:E348"/>
    <mergeCell ref="A350:E350"/>
    <mergeCell ref="A366:E366"/>
    <mergeCell ref="A360:E360"/>
    <mergeCell ref="A317:K317"/>
    <mergeCell ref="A318:K318"/>
    <mergeCell ref="A319:K319"/>
    <mergeCell ref="A321:K321"/>
    <mergeCell ref="A320:K320"/>
    <mergeCell ref="A322:K322"/>
    <mergeCell ref="A402:D402"/>
    <mergeCell ref="E402:F402"/>
    <mergeCell ref="G402:I402"/>
    <mergeCell ref="J402:K402"/>
    <mergeCell ref="A396:D396"/>
    <mergeCell ref="E396:F396"/>
    <mergeCell ref="G396:I396"/>
    <mergeCell ref="J396:K396"/>
    <mergeCell ref="A397:D397"/>
    <mergeCell ref="E397:F397"/>
    <mergeCell ref="A349:E349"/>
    <mergeCell ref="F349:G349"/>
    <mergeCell ref="H349:I349"/>
    <mergeCell ref="F249:G249"/>
    <mergeCell ref="H249:I249"/>
    <mergeCell ref="J249:K249"/>
    <mergeCell ref="F250:G250"/>
    <mergeCell ref="H250:I250"/>
    <mergeCell ref="J250:K250"/>
    <mergeCell ref="F251:G251"/>
    <mergeCell ref="H251:I251"/>
    <mergeCell ref="J251:K251"/>
    <mergeCell ref="A213:E213"/>
    <mergeCell ref="F213:G213"/>
    <mergeCell ref="H213:I213"/>
    <mergeCell ref="J213:K213"/>
    <mergeCell ref="A214:E214"/>
    <mergeCell ref="F214:G214"/>
    <mergeCell ref="H214:I214"/>
    <mergeCell ref="J214:K214"/>
    <mergeCell ref="A248:E248"/>
    <mergeCell ref="F248:G248"/>
    <mergeCell ref="H248:I248"/>
    <mergeCell ref="J248:K248"/>
    <mergeCell ref="H232:I232"/>
    <mergeCell ref="J232:K232"/>
    <mergeCell ref="A233:E233"/>
    <mergeCell ref="F233:G233"/>
    <mergeCell ref="J242:K242"/>
    <mergeCell ref="A243:E243"/>
    <mergeCell ref="F243:G243"/>
    <mergeCell ref="H243:I243"/>
    <mergeCell ref="J243:K243"/>
    <mergeCell ref="A244:E244"/>
    <mergeCell ref="F244:G244"/>
    <mergeCell ref="J231:K231"/>
    <mergeCell ref="A232:E232"/>
    <mergeCell ref="F232:G232"/>
    <mergeCell ref="A199:E199"/>
    <mergeCell ref="F199:G199"/>
    <mergeCell ref="H199:I199"/>
    <mergeCell ref="J199:K199"/>
    <mergeCell ref="A200:E200"/>
    <mergeCell ref="F200:G200"/>
    <mergeCell ref="H200:I200"/>
    <mergeCell ref="J200:K200"/>
    <mergeCell ref="A197:E197"/>
    <mergeCell ref="F197:G197"/>
    <mergeCell ref="H197:I197"/>
    <mergeCell ref="J197:K197"/>
    <mergeCell ref="A198:E198"/>
    <mergeCell ref="F198:G198"/>
    <mergeCell ref="H198:I198"/>
    <mergeCell ref="J198:K198"/>
    <mergeCell ref="A211:E211"/>
    <mergeCell ref="F211:G211"/>
    <mergeCell ref="H211:I211"/>
    <mergeCell ref="J211:K211"/>
    <mergeCell ref="A212:E212"/>
    <mergeCell ref="F212:G212"/>
    <mergeCell ref="H212:I212"/>
    <mergeCell ref="J212:K212"/>
    <mergeCell ref="A208:E208"/>
    <mergeCell ref="A209:E209"/>
    <mergeCell ref="F209:G209"/>
    <mergeCell ref="H209:I209"/>
    <mergeCell ref="J209:K209"/>
    <mergeCell ref="A186:E186"/>
    <mergeCell ref="F186:G186"/>
    <mergeCell ref="H186:I186"/>
    <mergeCell ref="J186:K186"/>
    <mergeCell ref="A216:E216"/>
    <mergeCell ref="J216:K216"/>
    <mergeCell ref="H216:I216"/>
    <mergeCell ref="A194:E194"/>
    <mergeCell ref="A195:E195"/>
    <mergeCell ref="A184:E184"/>
    <mergeCell ref="F184:G184"/>
    <mergeCell ref="H184:I184"/>
    <mergeCell ref="J184:K184"/>
    <mergeCell ref="A185:E185"/>
    <mergeCell ref="F185:G185"/>
    <mergeCell ref="H185:I185"/>
    <mergeCell ref="J185:K185"/>
    <mergeCell ref="F195:G195"/>
    <mergeCell ref="H195:I195"/>
    <mergeCell ref="J195:K195"/>
    <mergeCell ref="A196:E196"/>
    <mergeCell ref="F196:G196"/>
    <mergeCell ref="H196:I196"/>
    <mergeCell ref="J196:K196"/>
    <mergeCell ref="A210:E210"/>
    <mergeCell ref="F210:G210"/>
    <mergeCell ref="H210:I210"/>
    <mergeCell ref="J210:K210"/>
    <mergeCell ref="F216:G216"/>
    <mergeCell ref="A215:K215"/>
    <mergeCell ref="A190:E190"/>
    <mergeCell ref="F190:G190"/>
    <mergeCell ref="F183:G183"/>
    <mergeCell ref="H183:I183"/>
    <mergeCell ref="J183:K183"/>
    <mergeCell ref="A180:E180"/>
    <mergeCell ref="A181:E181"/>
    <mergeCell ref="F181:G181"/>
    <mergeCell ref="H181:I181"/>
    <mergeCell ref="J181:K181"/>
    <mergeCell ref="A173:E173"/>
    <mergeCell ref="A159:E159"/>
    <mergeCell ref="A160:E160"/>
    <mergeCell ref="A161:E161"/>
    <mergeCell ref="A162:E162"/>
    <mergeCell ref="A163:E163"/>
    <mergeCell ref="A164:E164"/>
    <mergeCell ref="A165:E165"/>
    <mergeCell ref="A166:K166"/>
    <mergeCell ref="A175:E175"/>
    <mergeCell ref="F175:G175"/>
    <mergeCell ref="H175:I175"/>
    <mergeCell ref="J175:K175"/>
    <mergeCell ref="J176:K176"/>
    <mergeCell ref="H178:I178"/>
    <mergeCell ref="J178:K178"/>
    <mergeCell ref="A177:E177"/>
    <mergeCell ref="F177:G177"/>
    <mergeCell ref="H177:I177"/>
    <mergeCell ref="J177:K177"/>
    <mergeCell ref="A106:K106"/>
    <mergeCell ref="A203:E203"/>
    <mergeCell ref="F203:G203"/>
    <mergeCell ref="H203:I203"/>
    <mergeCell ref="J203:K203"/>
    <mergeCell ref="A204:E204"/>
    <mergeCell ref="F204:G204"/>
    <mergeCell ref="H204:I204"/>
    <mergeCell ref="A53:K53"/>
    <mergeCell ref="A68:K74"/>
    <mergeCell ref="A66:K66"/>
    <mergeCell ref="A67:K67"/>
    <mergeCell ref="F99:H99"/>
    <mergeCell ref="A85:K85"/>
    <mergeCell ref="A86:K94"/>
    <mergeCell ref="A96:K96"/>
    <mergeCell ref="A95:K95"/>
    <mergeCell ref="B99:C99"/>
    <mergeCell ref="B100:C100"/>
    <mergeCell ref="B103:C103"/>
    <mergeCell ref="F103:H103"/>
    <mergeCell ref="B104:C104"/>
    <mergeCell ref="F104:H104"/>
    <mergeCell ref="B101:C101"/>
    <mergeCell ref="F101:H101"/>
    <mergeCell ref="B102:C102"/>
    <mergeCell ref="F102:H102"/>
    <mergeCell ref="A127:K135"/>
    <mergeCell ref="A146:K146"/>
    <mergeCell ref="A147:K154"/>
    <mergeCell ref="J182:K182"/>
    <mergeCell ref="A183:E183"/>
    <mergeCell ref="A286:K286"/>
    <mergeCell ref="F179:G179"/>
    <mergeCell ref="H179:I179"/>
    <mergeCell ref="A179:E179"/>
    <mergeCell ref="C269:D269"/>
    <mergeCell ref="F174:G174"/>
    <mergeCell ref="H174:I174"/>
    <mergeCell ref="A168:K168"/>
    <mergeCell ref="A169:K169"/>
    <mergeCell ref="J174:K174"/>
    <mergeCell ref="A174:E174"/>
    <mergeCell ref="J170:K172"/>
    <mergeCell ref="H170:I172"/>
    <mergeCell ref="F170:G172"/>
    <mergeCell ref="A170:E172"/>
    <mergeCell ref="A167:K167"/>
    <mergeCell ref="A97:K97"/>
    <mergeCell ref="B98:C98"/>
    <mergeCell ref="A124:K124"/>
    <mergeCell ref="A120:K121"/>
    <mergeCell ref="A122:C122"/>
    <mergeCell ref="F100:H100"/>
    <mergeCell ref="J202:K202"/>
    <mergeCell ref="A201:E201"/>
    <mergeCell ref="A202:E202"/>
    <mergeCell ref="F202:G202"/>
    <mergeCell ref="H202:I202"/>
    <mergeCell ref="A145:K145"/>
    <mergeCell ref="A108:K117"/>
    <mergeCell ref="A118:K118"/>
    <mergeCell ref="A125:K126"/>
    <mergeCell ref="A136:K136"/>
    <mergeCell ref="A259:K259"/>
    <mergeCell ref="A267:B267"/>
    <mergeCell ref="A273:B273"/>
    <mergeCell ref="G275:H275"/>
    <mergeCell ref="H176:I176"/>
    <mergeCell ref="A176:E176"/>
    <mergeCell ref="F176:G176"/>
    <mergeCell ref="A178:E178"/>
    <mergeCell ref="F178:G178"/>
    <mergeCell ref="A269:B269"/>
    <mergeCell ref="E269:F269"/>
    <mergeCell ref="G269:H269"/>
    <mergeCell ref="A270:B270"/>
    <mergeCell ref="C270:D270"/>
    <mergeCell ref="A182:E182"/>
    <mergeCell ref="F182:G182"/>
    <mergeCell ref="H182:I182"/>
    <mergeCell ref="A251:E251"/>
    <mergeCell ref="A258:K258"/>
    <mergeCell ref="A257:K257"/>
    <mergeCell ref="A235:E235"/>
    <mergeCell ref="A236:E236"/>
    <mergeCell ref="F236:G236"/>
    <mergeCell ref="H236:I236"/>
    <mergeCell ref="A206:E206"/>
    <mergeCell ref="F206:G206"/>
    <mergeCell ref="H206:I206"/>
    <mergeCell ref="J206:K206"/>
    <mergeCell ref="A207:E207"/>
    <mergeCell ref="F207:G207"/>
    <mergeCell ref="H207:I207"/>
    <mergeCell ref="J207:K207"/>
    <mergeCell ref="A75:K75"/>
    <mergeCell ref="A44:K44"/>
    <mergeCell ref="A45:K52"/>
    <mergeCell ref="A16:K17"/>
    <mergeCell ref="A19:K19"/>
    <mergeCell ref="A20:K33"/>
    <mergeCell ref="J204:K204"/>
    <mergeCell ref="F205:G205"/>
    <mergeCell ref="H205:I205"/>
    <mergeCell ref="J205:K205"/>
    <mergeCell ref="F98:H98"/>
    <mergeCell ref="A84:K84"/>
    <mergeCell ref="A205:E205"/>
    <mergeCell ref="A83:K83"/>
    <mergeCell ref="A54:K54"/>
    <mergeCell ref="A55:K65"/>
    <mergeCell ref="A35:K35"/>
    <mergeCell ref="A36:K42"/>
    <mergeCell ref="A34:K34"/>
    <mergeCell ref="A137:K137"/>
    <mergeCell ref="A138:K144"/>
    <mergeCell ref="F122:G122"/>
    <mergeCell ref="D122:E122"/>
    <mergeCell ref="A76:K82"/>
    <mergeCell ref="A119:K119"/>
    <mergeCell ref="H122:I122"/>
    <mergeCell ref="A107:K107"/>
    <mergeCell ref="A155:E155"/>
    <mergeCell ref="A156:E156"/>
    <mergeCell ref="A157:E157"/>
    <mergeCell ref="A158:E158"/>
    <mergeCell ref="A105:K105"/>
    <mergeCell ref="A551:K551"/>
    <mergeCell ref="A555:G555"/>
    <mergeCell ref="A556:G556"/>
    <mergeCell ref="A557:G557"/>
    <mergeCell ref="F525:G525"/>
    <mergeCell ref="B527:E527"/>
    <mergeCell ref="F527:G527"/>
    <mergeCell ref="H527:K527"/>
    <mergeCell ref="A540:K540"/>
    <mergeCell ref="A535:K536"/>
    <mergeCell ref="A558:K558"/>
    <mergeCell ref="C552:G552"/>
    <mergeCell ref="J552:K552"/>
    <mergeCell ref="H555:K557"/>
    <mergeCell ref="A553:K553"/>
    <mergeCell ref="A554:K554"/>
    <mergeCell ref="A546:K546"/>
    <mergeCell ref="B547:K550"/>
    <mergeCell ref="A547:A550"/>
    <mergeCell ref="D539:K539"/>
    <mergeCell ref="A539:C539"/>
    <mergeCell ref="A541:K544"/>
    <mergeCell ref="A538:K538"/>
    <mergeCell ref="B545:K545"/>
    <mergeCell ref="H520:K520"/>
    <mergeCell ref="A521:B521"/>
    <mergeCell ref="J521:K521"/>
    <mergeCell ref="A524:K524"/>
    <mergeCell ref="A522:K522"/>
    <mergeCell ref="E537:G537"/>
    <mergeCell ref="A534:K534"/>
    <mergeCell ref="A523:C523"/>
    <mergeCell ref="D523:K523"/>
    <mergeCell ref="B525:D525"/>
    <mergeCell ref="A529:B529"/>
    <mergeCell ref="C529:G529"/>
    <mergeCell ref="J525:K525"/>
    <mergeCell ref="A537:D537"/>
    <mergeCell ref="H537:K537"/>
    <mergeCell ref="A530:K530"/>
    <mergeCell ref="A528:K528"/>
    <mergeCell ref="A526:K526"/>
    <mergeCell ref="A520:D520"/>
    <mergeCell ref="E520:G520"/>
    <mergeCell ref="C521:I521"/>
    <mergeCell ref="A501:D501"/>
    <mergeCell ref="E501:F501"/>
    <mergeCell ref="G501:I501"/>
    <mergeCell ref="J501:K501"/>
    <mergeCell ref="A502:D502"/>
    <mergeCell ref="E502:F502"/>
    <mergeCell ref="G502:I502"/>
    <mergeCell ref="A336:K336"/>
    <mergeCell ref="J337:K337"/>
    <mergeCell ref="H337:I337"/>
    <mergeCell ref="F337:G337"/>
    <mergeCell ref="A337:E337"/>
    <mergeCell ref="E498:F498"/>
    <mergeCell ref="G498:I498"/>
    <mergeCell ref="J498:K498"/>
    <mergeCell ref="G484:I484"/>
    <mergeCell ref="J484:K484"/>
    <mergeCell ref="A458:K458"/>
    <mergeCell ref="A459:D459"/>
    <mergeCell ref="E459:F459"/>
    <mergeCell ref="G459:I459"/>
    <mergeCell ref="J459:K459"/>
    <mergeCell ref="A460:D460"/>
    <mergeCell ref="E460:F460"/>
    <mergeCell ref="G460:I460"/>
    <mergeCell ref="J460:K460"/>
    <mergeCell ref="A461:D461"/>
    <mergeCell ref="G397:I397"/>
    <mergeCell ref="A341:E341"/>
    <mergeCell ref="A344:E344"/>
    <mergeCell ref="F344:G344"/>
    <mergeCell ref="H344:I344"/>
    <mergeCell ref="A495:D495"/>
    <mergeCell ref="E495:F495"/>
    <mergeCell ref="G495:I495"/>
    <mergeCell ref="J495:K495"/>
    <mergeCell ref="A496:D496"/>
    <mergeCell ref="E496:F496"/>
    <mergeCell ref="G496:I496"/>
    <mergeCell ref="J496:K496"/>
    <mergeCell ref="A497:D497"/>
    <mergeCell ref="E497:F497"/>
    <mergeCell ref="G497:I497"/>
    <mergeCell ref="J497:K497"/>
    <mergeCell ref="A498:D498"/>
    <mergeCell ref="J499:K499"/>
    <mergeCell ref="A500:D500"/>
    <mergeCell ref="E500:F500"/>
    <mergeCell ref="G500:I500"/>
    <mergeCell ref="J500:K500"/>
    <mergeCell ref="E400:F400"/>
    <mergeCell ref="G400:I400"/>
    <mergeCell ref="J400:K400"/>
    <mergeCell ref="A401:D401"/>
    <mergeCell ref="E401:F401"/>
    <mergeCell ref="G401:I401"/>
    <mergeCell ref="J401:K401"/>
    <mergeCell ref="A398:D398"/>
    <mergeCell ref="E398:F398"/>
    <mergeCell ref="G398:I398"/>
    <mergeCell ref="J398:K398"/>
    <mergeCell ref="A399:D399"/>
    <mergeCell ref="E399:F399"/>
    <mergeCell ref="G399:I399"/>
    <mergeCell ref="J399:K399"/>
    <mergeCell ref="A449:K449"/>
    <mergeCell ref="A494:K494"/>
    <mergeCell ref="G417:I417"/>
    <mergeCell ref="J417:K417"/>
    <mergeCell ref="A418:D418"/>
    <mergeCell ref="E418:F418"/>
    <mergeCell ref="G418:I418"/>
    <mergeCell ref="J418:K418"/>
    <mergeCell ref="A415:D415"/>
    <mergeCell ref="E415:F415"/>
    <mergeCell ref="G415:I415"/>
    <mergeCell ref="J415:K415"/>
    <mergeCell ref="A416:D416"/>
    <mergeCell ref="E416:F416"/>
    <mergeCell ref="G416:I416"/>
    <mergeCell ref="J426:K426"/>
    <mergeCell ref="A427:D427"/>
    <mergeCell ref="A1:K1"/>
    <mergeCell ref="A2:K2"/>
    <mergeCell ref="A3:K3"/>
    <mergeCell ref="A4:K4"/>
    <mergeCell ref="A5:K5"/>
    <mergeCell ref="A7:K7"/>
    <mergeCell ref="A8:K8"/>
    <mergeCell ref="H340:I340"/>
    <mergeCell ref="J340:K340"/>
    <mergeCell ref="A11:K11"/>
    <mergeCell ref="A6:K6"/>
    <mergeCell ref="A9:K9"/>
    <mergeCell ref="A10:K10"/>
    <mergeCell ref="A12:K12"/>
    <mergeCell ref="A14:K14"/>
    <mergeCell ref="A18:K18"/>
    <mergeCell ref="A508:K516"/>
    <mergeCell ref="A506:K507"/>
    <mergeCell ref="C261:D261"/>
    <mergeCell ref="E261:F261"/>
    <mergeCell ref="G261:H261"/>
    <mergeCell ref="C267:D267"/>
    <mergeCell ref="E267:F267"/>
    <mergeCell ref="G267:H267"/>
    <mergeCell ref="A268:B268"/>
    <mergeCell ref="C268:D268"/>
    <mergeCell ref="E268:F268"/>
    <mergeCell ref="G264:H264"/>
    <mergeCell ref="A229:E229"/>
    <mergeCell ref="A230:E230"/>
    <mergeCell ref="A505:K505"/>
    <mergeCell ref="A400:D400"/>
    <mergeCell ref="A517:K517"/>
    <mergeCell ref="G271:H271"/>
    <mergeCell ref="A43:K43"/>
    <mergeCell ref="A13:K13"/>
    <mergeCell ref="A15:K15"/>
    <mergeCell ref="C271:D271"/>
    <mergeCell ref="E271:F271"/>
    <mergeCell ref="A272:B272"/>
    <mergeCell ref="C273:D273"/>
    <mergeCell ref="A274:B274"/>
    <mergeCell ref="C274:D274"/>
    <mergeCell ref="A275:B275"/>
    <mergeCell ref="C275:D275"/>
    <mergeCell ref="J179:K179"/>
    <mergeCell ref="E260:F260"/>
    <mergeCell ref="C272:D272"/>
    <mergeCell ref="E272:F272"/>
    <mergeCell ref="G272:H272"/>
    <mergeCell ref="A263:B263"/>
    <mergeCell ref="C263:D263"/>
    <mergeCell ref="E263:F263"/>
    <mergeCell ref="G263:H263"/>
    <mergeCell ref="A264:B264"/>
    <mergeCell ref="C264:D264"/>
    <mergeCell ref="E264:F264"/>
    <mergeCell ref="C260:D260"/>
    <mergeCell ref="A260:B260"/>
    <mergeCell ref="G260:H260"/>
    <mergeCell ref="A262:B262"/>
    <mergeCell ref="E262:F262"/>
    <mergeCell ref="G262:H262"/>
    <mergeCell ref="A261:B261"/>
    <mergeCell ref="J236:K236"/>
    <mergeCell ref="A237:E237"/>
    <mergeCell ref="F237:G237"/>
    <mergeCell ref="H237:I237"/>
    <mergeCell ref="J237:K237"/>
    <mergeCell ref="A279:B279"/>
    <mergeCell ref="C279:D279"/>
    <mergeCell ref="E279:F279"/>
    <mergeCell ref="G279:H279"/>
    <mergeCell ref="A240:E240"/>
    <mergeCell ref="F240:G240"/>
    <mergeCell ref="H240:I240"/>
    <mergeCell ref="J240:K240"/>
    <mergeCell ref="G268:H268"/>
    <mergeCell ref="A254:E254"/>
    <mergeCell ref="F254:G254"/>
    <mergeCell ref="H254:I254"/>
    <mergeCell ref="J254:K254"/>
    <mergeCell ref="A249:E249"/>
    <mergeCell ref="A250:E250"/>
    <mergeCell ref="F252:G252"/>
    <mergeCell ref="H252:I252"/>
    <mergeCell ref="J252:K252"/>
    <mergeCell ref="A253:K253"/>
    <mergeCell ref="A252:E252"/>
    <mergeCell ref="C262:D262"/>
    <mergeCell ref="E275:F275"/>
    <mergeCell ref="A277:B277"/>
    <mergeCell ref="E274:F274"/>
    <mergeCell ref="G274:H274"/>
    <mergeCell ref="A255:K255"/>
    <mergeCell ref="A256:K256"/>
    <mergeCell ref="A280:B280"/>
    <mergeCell ref="C280:D280"/>
    <mergeCell ref="E280:F280"/>
    <mergeCell ref="G280:H280"/>
    <mergeCell ref="A281:B281"/>
    <mergeCell ref="C281:D281"/>
    <mergeCell ref="E281:F281"/>
    <mergeCell ref="G281:H281"/>
    <mergeCell ref="A265:B265"/>
    <mergeCell ref="C265:D265"/>
    <mergeCell ref="E265:F265"/>
    <mergeCell ref="G265:H265"/>
    <mergeCell ref="A266:B266"/>
    <mergeCell ref="C266:D266"/>
    <mergeCell ref="E266:F266"/>
    <mergeCell ref="G266:H266"/>
    <mergeCell ref="C277:D277"/>
    <mergeCell ref="E277:F277"/>
    <mergeCell ref="G277:H277"/>
    <mergeCell ref="E270:F270"/>
    <mergeCell ref="G270:H270"/>
    <mergeCell ref="A271:B271"/>
    <mergeCell ref="E273:F273"/>
    <mergeCell ref="G273:H273"/>
    <mergeCell ref="A276:B276"/>
    <mergeCell ref="C276:D276"/>
    <mergeCell ref="E276:F276"/>
    <mergeCell ref="G276:H276"/>
    <mergeCell ref="A278:B278"/>
    <mergeCell ref="C278:D278"/>
    <mergeCell ref="E278:F278"/>
    <mergeCell ref="G278:H278"/>
    <mergeCell ref="A483:D483"/>
    <mergeCell ref="E483:F483"/>
    <mergeCell ref="G483:I483"/>
    <mergeCell ref="J483:K483"/>
    <mergeCell ref="A484:D484"/>
    <mergeCell ref="E484:F484"/>
    <mergeCell ref="C282:D282"/>
    <mergeCell ref="E282:F282"/>
    <mergeCell ref="G282:H282"/>
    <mergeCell ref="A283:B283"/>
    <mergeCell ref="C283:D283"/>
    <mergeCell ref="E283:F283"/>
    <mergeCell ref="G283:H283"/>
    <mergeCell ref="A284:B284"/>
    <mergeCell ref="C284:D284"/>
    <mergeCell ref="E284:F284"/>
    <mergeCell ref="G284:H284"/>
    <mergeCell ref="A285:B285"/>
    <mergeCell ref="C285:D285"/>
    <mergeCell ref="E285:F285"/>
    <mergeCell ref="G285:H285"/>
    <mergeCell ref="A298:C298"/>
    <mergeCell ref="D298:H298"/>
    <mergeCell ref="A288:K288"/>
    <mergeCell ref="A287:K287"/>
    <mergeCell ref="A294:K294"/>
    <mergeCell ref="A291:K291"/>
    <mergeCell ref="A290:K290"/>
    <mergeCell ref="A289:K289"/>
    <mergeCell ref="A292:K292"/>
    <mergeCell ref="A293:K293"/>
    <mergeCell ref="A282:B282"/>
    <mergeCell ref="G464:I464"/>
    <mergeCell ref="J464:K464"/>
    <mergeCell ref="A465:D465"/>
    <mergeCell ref="E465:F465"/>
    <mergeCell ref="G465:I465"/>
    <mergeCell ref="J465:K465"/>
    <mergeCell ref="J502:K502"/>
    <mergeCell ref="A476:K476"/>
    <mergeCell ref="A477:D477"/>
    <mergeCell ref="E477:F477"/>
    <mergeCell ref="G477:I477"/>
    <mergeCell ref="J477:K477"/>
    <mergeCell ref="A478:D478"/>
    <mergeCell ref="E478:F478"/>
    <mergeCell ref="G478:I478"/>
    <mergeCell ref="J478:K478"/>
    <mergeCell ref="A479:D479"/>
    <mergeCell ref="E479:F479"/>
    <mergeCell ref="G479:I479"/>
    <mergeCell ref="J479:K479"/>
    <mergeCell ref="A480:D480"/>
    <mergeCell ref="E480:F480"/>
    <mergeCell ref="G480:I480"/>
    <mergeCell ref="J480:K480"/>
    <mergeCell ref="A481:D481"/>
    <mergeCell ref="E481:F481"/>
    <mergeCell ref="G481:I481"/>
    <mergeCell ref="J481:K481"/>
    <mergeCell ref="A482:D482"/>
    <mergeCell ref="E482:F482"/>
    <mergeCell ref="G482:I482"/>
    <mergeCell ref="J482:K482"/>
    <mergeCell ref="A475:D475"/>
    <mergeCell ref="E475:F475"/>
    <mergeCell ref="G475:I475"/>
    <mergeCell ref="J475:K475"/>
    <mergeCell ref="A466:D466"/>
    <mergeCell ref="E466:F466"/>
    <mergeCell ref="G466:I466"/>
    <mergeCell ref="J466:K466"/>
    <mergeCell ref="A467:K467"/>
    <mergeCell ref="A468:D468"/>
    <mergeCell ref="E468:F468"/>
    <mergeCell ref="G468:I468"/>
    <mergeCell ref="J468:K468"/>
    <mergeCell ref="A469:D469"/>
    <mergeCell ref="E469:F469"/>
    <mergeCell ref="G469:I469"/>
    <mergeCell ref="J469:K469"/>
    <mergeCell ref="A470:D470"/>
    <mergeCell ref="E470:F470"/>
    <mergeCell ref="G470:I470"/>
    <mergeCell ref="J470:K470"/>
    <mergeCell ref="A471:D471"/>
    <mergeCell ref="E471:F471"/>
    <mergeCell ref="G471:I471"/>
    <mergeCell ref="J471:K471"/>
    <mergeCell ref="A472:D472"/>
    <mergeCell ref="E472:F472"/>
    <mergeCell ref="G472:I472"/>
    <mergeCell ref="J472:K472"/>
    <mergeCell ref="A473:D473"/>
    <mergeCell ref="E473:F473"/>
    <mergeCell ref="G473:I473"/>
    <mergeCell ref="J473:K473"/>
    <mergeCell ref="A474:D474"/>
    <mergeCell ref="E474:F474"/>
    <mergeCell ref="G474:I474"/>
    <mergeCell ref="J474:K474"/>
    <mergeCell ref="D389:E389"/>
    <mergeCell ref="J389:K389"/>
    <mergeCell ref="F389:G389"/>
    <mergeCell ref="H389:I389"/>
    <mergeCell ref="A422:D422"/>
    <mergeCell ref="E422:F422"/>
    <mergeCell ref="G422:I422"/>
    <mergeCell ref="J422:K422"/>
    <mergeCell ref="A423:D423"/>
    <mergeCell ref="E423:F423"/>
    <mergeCell ref="G423:I423"/>
    <mergeCell ref="J423:K423"/>
    <mergeCell ref="A411:D411"/>
    <mergeCell ref="E411:F411"/>
    <mergeCell ref="E461:F461"/>
    <mergeCell ref="G461:I461"/>
    <mergeCell ref="J461:K461"/>
    <mergeCell ref="A462:D462"/>
    <mergeCell ref="E462:F462"/>
    <mergeCell ref="G462:I462"/>
    <mergeCell ref="J462:K462"/>
    <mergeCell ref="A463:D463"/>
    <mergeCell ref="E463:F463"/>
    <mergeCell ref="G463:I463"/>
    <mergeCell ref="J463:K463"/>
    <mergeCell ref="A464:D464"/>
    <mergeCell ref="E464:F464"/>
    <mergeCell ref="A387:E387"/>
    <mergeCell ref="F387:G387"/>
    <mergeCell ref="H387:I387"/>
    <mergeCell ref="J387:K387"/>
    <mergeCell ref="A364:E364"/>
    <mergeCell ref="F364:G364"/>
    <mergeCell ref="H364:I364"/>
    <mergeCell ref="J364:K364"/>
    <mergeCell ref="A247:E247"/>
    <mergeCell ref="A376:E376"/>
    <mergeCell ref="F376:G376"/>
    <mergeCell ref="H376:I376"/>
    <mergeCell ref="J376:K376"/>
    <mergeCell ref="A377:E377"/>
    <mergeCell ref="F377:G377"/>
    <mergeCell ref="H377:I377"/>
    <mergeCell ref="J377:K377"/>
    <mergeCell ref="H378:I378"/>
    <mergeCell ref="J378:K378"/>
    <mergeCell ref="A379:E379"/>
    <mergeCell ref="F379:G379"/>
    <mergeCell ref="H379:I379"/>
    <mergeCell ref="J379:K379"/>
    <mergeCell ref="A384:E384"/>
    <mergeCell ref="F384:G384"/>
    <mergeCell ref="H384:I384"/>
    <mergeCell ref="J384:K384"/>
    <mergeCell ref="F371:G371"/>
    <mergeCell ref="H371:I371"/>
    <mergeCell ref="J371:K371"/>
    <mergeCell ref="A372:E372"/>
    <mergeCell ref="F372:G372"/>
    <mergeCell ref="A385:E385"/>
    <mergeCell ref="F385:G385"/>
    <mergeCell ref="H385:I385"/>
    <mergeCell ref="J385:K385"/>
    <mergeCell ref="A386:E386"/>
    <mergeCell ref="F386:G386"/>
    <mergeCell ref="H386:I386"/>
    <mergeCell ref="J386:K386"/>
    <mergeCell ref="H372:I372"/>
    <mergeCell ref="J372:K372"/>
    <mergeCell ref="A373:E373"/>
    <mergeCell ref="F373:G373"/>
    <mergeCell ref="H373:I373"/>
    <mergeCell ref="J373:K373"/>
    <mergeCell ref="A374:E374"/>
    <mergeCell ref="F374:G374"/>
    <mergeCell ref="H374:I374"/>
    <mergeCell ref="J374:K374"/>
    <mergeCell ref="A375:E375"/>
    <mergeCell ref="F375:G375"/>
    <mergeCell ref="H382:I382"/>
    <mergeCell ref="J382:K382"/>
    <mergeCell ref="A383:E383"/>
    <mergeCell ref="F383:G383"/>
    <mergeCell ref="H383:I383"/>
    <mergeCell ref="J383:K383"/>
    <mergeCell ref="A226:E226"/>
    <mergeCell ref="F226:G226"/>
    <mergeCell ref="H226:I226"/>
    <mergeCell ref="J226:K226"/>
    <mergeCell ref="A227:E227"/>
    <mergeCell ref="F227:G227"/>
    <mergeCell ref="H227:I227"/>
    <mergeCell ref="J227:K227"/>
    <mergeCell ref="A238:E238"/>
    <mergeCell ref="F238:G238"/>
    <mergeCell ref="H238:I238"/>
    <mergeCell ref="J238:K238"/>
    <mergeCell ref="A239:E239"/>
    <mergeCell ref="F239:G239"/>
    <mergeCell ref="H239:I239"/>
    <mergeCell ref="J239:K239"/>
    <mergeCell ref="A228:E228"/>
    <mergeCell ref="F228:G228"/>
    <mergeCell ref="H228:I228"/>
    <mergeCell ref="J228:K228"/>
    <mergeCell ref="H233:I233"/>
    <mergeCell ref="J233:K233"/>
    <mergeCell ref="A234:E234"/>
    <mergeCell ref="F234:G234"/>
    <mergeCell ref="H234:I234"/>
    <mergeCell ref="J234:K234"/>
    <mergeCell ref="F230:G230"/>
    <mergeCell ref="H230:I230"/>
    <mergeCell ref="J230:K230"/>
    <mergeCell ref="A231:E231"/>
    <mergeCell ref="F231:G231"/>
    <mergeCell ref="H231:I231"/>
    <mergeCell ref="A223:E223"/>
    <mergeCell ref="A224:E224"/>
    <mergeCell ref="F224:G224"/>
    <mergeCell ref="H224:I224"/>
    <mergeCell ref="J224:K224"/>
    <mergeCell ref="A225:E225"/>
    <mergeCell ref="F225:G225"/>
    <mergeCell ref="A222:E222"/>
    <mergeCell ref="F222:G222"/>
    <mergeCell ref="H222:I222"/>
    <mergeCell ref="J222:K222"/>
    <mergeCell ref="A217:E217"/>
    <mergeCell ref="A218:E218"/>
    <mergeCell ref="F218:G218"/>
    <mergeCell ref="H218:I218"/>
    <mergeCell ref="J218:K218"/>
    <mergeCell ref="A219:E219"/>
    <mergeCell ref="F219:G219"/>
    <mergeCell ref="H219:I219"/>
    <mergeCell ref="J219:K219"/>
    <mergeCell ref="A220:E220"/>
    <mergeCell ref="F220:G220"/>
    <mergeCell ref="H220:I220"/>
    <mergeCell ref="J220:K220"/>
    <mergeCell ref="A221:E221"/>
    <mergeCell ref="F221:G221"/>
    <mergeCell ref="H221:I221"/>
    <mergeCell ref="J221:K221"/>
    <mergeCell ref="H225:I225"/>
    <mergeCell ref="J225:K225"/>
  </mergeCells>
  <dataValidations xWindow="646" yWindow="693" count="28">
    <dataValidation allowBlank="1" showInputMessage="1" showErrorMessage="1" promptTitle="profilo" prompt="Indicare il tipo di competenza/laurea " sqref="A260:B260" xr:uid="{00000000-0002-0000-0100-000000000000}"/>
    <dataValidation allowBlank="1" showInputMessage="1" showErrorMessage="1" promptTitle="qualifica" prompt="specificare qualifica ad es. responsabile produzione, operaio specializzato, tecnico, ecc" sqref="C260:D260" xr:uid="{00000000-0002-0000-0100-000001000000}"/>
    <dataValidation allowBlank="1" showInputMessage="1" showErrorMessage="1" prompt="specificare se già impiegato o da impiegare" sqref="E260:F260" xr:uid="{00000000-0002-0000-0100-000002000000}"/>
    <dataValidation allowBlank="1" showInputMessage="1" showErrorMessage="1" promptTitle="rapporto dìimpiego" prompt="specificare le modalità e/o tipologia d'impiego del personale impiegato o da impiegare" sqref="G260:H260" xr:uid="{00000000-0002-0000-0100-000003000000}"/>
    <dataValidation allowBlank="1" showInputMessage="1" showErrorMessage="1" promptTitle="provincia" prompt="immettere sigla provincia " sqref="B531" xr:uid="{00000000-0002-0000-0100-000005000000}"/>
    <dataValidation allowBlank="1" showInputMessage="1" showErrorMessage="1" promptTitle="numero civico" prompt="immettere numero civico" sqref="I529" xr:uid="{00000000-0002-0000-0100-000007000000}"/>
    <dataValidation allowBlank="1" showInputMessage="1" showErrorMessage="1" promptTitle="via/piazza" prompt="Immettere il nominativo della via/piazza" sqref="C529" xr:uid="{00000000-0002-0000-0100-000008000000}"/>
    <dataValidation allowBlank="1" showInputMessage="1" showErrorMessage="1" promptTitle="provincia" prompt="immettere sigla provincia di nascita" sqref="I525" xr:uid="{00000000-0002-0000-0100-00000A000000}"/>
    <dataValidation allowBlank="1" showInputMessage="1" showErrorMessage="1" promptTitle="Codice Fiscale" prompt="Immettere il Codice Fiscale" sqref="B527" xr:uid="{00000000-0002-0000-0100-00000B000000}"/>
    <dataValidation allowBlank="1" showInputMessage="1" showErrorMessage="1" promptTitle="Nome e Cognome" prompt="Immettere nome e cognome del legale rappresentante" sqref="D523" xr:uid="{00000000-0002-0000-0100-00000C000000}"/>
    <dataValidation allowBlank="1" showInputMessage="1" showErrorMessage="1" promptTitle="Luogo di nascita" prompt="Immettere il luogo di nascita" sqref="B525:D525" xr:uid="{00000000-0002-0000-0100-00000D000000}"/>
    <dataValidation type="date" allowBlank="1" showInputMessage="1" showErrorMessage="1" promptTitle="Data di Nascita" prompt="Immettere la data di nascita" sqref="F525" xr:uid="{00000000-0002-0000-0100-00000E000000}">
      <formula1>1</formula1>
      <formula2>43070</formula2>
    </dataValidation>
    <dataValidation allowBlank="1" showInputMessage="1" showErrorMessage="1" promptTitle="titolo progetto" prompt="inserire titolo progetto" sqref="D539" xr:uid="{00000000-0002-0000-0100-00000F000000}"/>
    <dataValidation allowBlank="1" showInputMessage="1" showErrorMessage="1" promptTitle="Luogo" prompt="Immettere il luogo" sqref="C552:G552" xr:uid="{00000000-0002-0000-0100-000010000000}"/>
    <dataValidation allowBlank="1" showInputMessage="1" showErrorMessage="1" promptTitle="Data" prompt="Immettere data" sqref="J552:K552" xr:uid="{00000000-0002-0000-0100-000011000000}"/>
    <dataValidation allowBlank="1" showInputMessage="1" showErrorMessage="1" promptTitle="descrizione dei costi" prompt="Questa sezione deve essere predisposta per ogni soggetto proponente nel caso di aggregazioni temporanee" sqref="A256:A258 B256:K257" xr:uid="{00000000-0002-0000-0100-000013000000}"/>
    <dataValidation type="textLength" allowBlank="1" showInputMessage="1" showErrorMessage="1" sqref="A99:B104 A97 B98 C100:C104 D98:F104 G100:H104 K123:L123 F122 D122 B123:G123 A122:A123 H122:J123 L120:L122 I99:K104 A45:Q52 A127:Q135 M120:Q123 B156:Q156 A157:Q165 F155:Q155 L97:Q104 A147:Q154 A55:Q65 A138:Q144 A108:Q117 A68:Q74 A86:Q94 A36:Q42 L77:Q77 A76:K82" xr:uid="{00000000-0002-0000-0100-000018000000}">
      <formula1>0</formula1>
      <formula2>15000</formula2>
    </dataValidation>
    <dataValidation allowBlank="1" showInputMessage="1" showErrorMessage="1" promptTitle="profilo" prompt="indicare tipo di laura" sqref="A261:B285" xr:uid="{00000000-0002-0000-0100-00001C000000}"/>
    <dataValidation allowBlank="1" showInputMessage="1" showErrorMessage="1" promptTitle="qualifica" prompt="specificare la qualifica ad es. responsabile produzione, operaio specializzato, tecnico, ecc." sqref="C261:D285" xr:uid="{00000000-0002-0000-0100-00001D000000}"/>
    <dataValidation allowBlank="1" showInputMessage="1" showErrorMessage="1" promptTitle="rapporto d'impiego" prompt="specificare le modalità e/o tipologia d'impiego del personale impiegato o da impiegare" sqref="G261:H285" xr:uid="{00000000-0002-0000-0100-00001E000000}"/>
    <dataValidation allowBlank="1" showInputMessage="1" showErrorMessage="1" promptTitle="CAP" prompt="immettere il numero di codice di avviamento postale" sqref="K529:Q529" xr:uid="{00000000-0002-0000-0100-000006000000}"/>
    <dataValidation allowBlank="1" showInputMessage="1" showErrorMessage="1" promptTitle="residenza" prompt="immettere indirizzo di residenza" sqref="H527:Q527" xr:uid="{00000000-0002-0000-0100-000009000000}"/>
    <dataValidation allowBlank="1" showInputMessage="1" showErrorMessage="1" promptTitle="costi per tipologia" prompt="Questa sezione deve essere predisposta per ogni soggetto proponente nel caso di aggregazioni temporanee" sqref="A169:Q169" xr:uid="{00000000-0002-0000-0100-000012000000}"/>
    <dataValidation type="textLength" allowBlank="1" showInputMessage="1" showErrorMessage="1" sqref="A16:Q17" xr:uid="{00000000-0002-0000-0100-000015000000}">
      <formula1>0</formula1>
      <formula2>1000</formula2>
    </dataValidation>
    <dataValidation type="textLength" allowBlank="1" showInputMessage="1" showErrorMessage="1" sqref="A292:Q292 A508:Q516 A312:Q312 A289:Q289" xr:uid="{00000000-0002-0000-0100-000016000000}">
      <formula1>0</formula1>
      <formula2>6000</formula2>
    </dataValidation>
    <dataValidation type="textLength" allowBlank="1" showInputMessage="1" showErrorMessage="1" sqref="A20:Q33" xr:uid="{00000000-0002-0000-0100-000017000000}">
      <formula1>0</formula1>
      <formula2>9000</formula2>
    </dataValidation>
    <dataValidation allowBlank="1" showInputMessage="1" showErrorMessage="1" promptTitle="denominazione richiedente" prompt="immettere denominazione dell'impresa" sqref="E533:K533" xr:uid="{EF77CC20-11CC-4528-A29A-247D00A04CB2}"/>
    <dataValidation allowBlank="1" showInputMessage="1" showErrorMessage="1" promptTitle="specificare" prompt="Legale rappresentante o procuratore speciale (in quest’ultima ipotesi allegare la procura o copia autentica della stessa" sqref="G531:K531" xr:uid="{134034D4-E73A-4A85-B136-B2BD18AD20E7}"/>
  </dataValidations>
  <pageMargins left="0.7" right="0.7" top="0.75" bottom="0.75" header="0.3" footer="0.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Avviso 3.3.1 - Formulario_1_2</vt:lpstr>
      <vt:lpstr>Avviso 3.3.1 - Formulario_3_4</vt:lpstr>
      <vt:lpstr>'Avviso 3.3.1 - Formulario_3_4'!_Toc514140733</vt:lpstr>
      <vt:lpstr>'Avviso 3.3.1 - Formulario_1_2'!_Toc514241691</vt:lpstr>
      <vt:lpstr>'Avviso 3.3.1 - Formulario_1_2'!_Toc514411823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Adelaide</cp:lastModifiedBy>
  <cp:lastPrinted>2022-03-21T10:29:38Z</cp:lastPrinted>
  <dcterms:created xsi:type="dcterms:W3CDTF">2018-05-21T07:46:18Z</dcterms:created>
  <dcterms:modified xsi:type="dcterms:W3CDTF">2022-03-21T10:34:39Z</dcterms:modified>
</cp:coreProperties>
</file>